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35" yWindow="-165" windowWidth="25440" windowHeight="12600" firstSheet="1" activeTab="1"/>
  </bookViews>
  <sheets>
    <sheet name="от 07.03.2017  (2)" sheetId="18" state="hidden" r:id="rId1"/>
    <sheet name="от 19.12.2017  " sheetId="29" r:id="rId2"/>
  </sheets>
  <definedNames>
    <definedName name="_xlnm.Print_Titles" localSheetId="0">'от 07.03.2017  (2)'!$A:$N,'от 07.03.2017  (2)'!$6:$7</definedName>
    <definedName name="_xlnm.Print_Titles" localSheetId="1">'от 19.12.2017  '!$A:$K,'от 19.12.2017  '!$6:$7</definedName>
    <definedName name="_xlnm.Print_Area" localSheetId="0">'от 07.03.2017  (2)'!$A$1:$N$119</definedName>
    <definedName name="_xlnm.Print_Area" localSheetId="1">'от 19.12.2017  '!$A$1:$K$27</definedName>
  </definedNames>
  <calcPr calcId="125725"/>
</workbook>
</file>

<file path=xl/calcChain.xml><?xml version="1.0" encoding="utf-8"?>
<calcChain xmlns="http://schemas.openxmlformats.org/spreadsheetml/2006/main">
  <c r="K25" i="29"/>
  <c r="K24"/>
  <c r="K22"/>
  <c r="K21"/>
  <c r="K17"/>
  <c r="J18"/>
  <c r="I18"/>
  <c r="H18"/>
  <c r="K13"/>
  <c r="K12"/>
  <c r="J14"/>
  <c r="I14"/>
  <c r="H14"/>
  <c r="G14"/>
  <c r="L12"/>
  <c r="H23" l="1"/>
  <c r="H26" s="1"/>
  <c r="I23"/>
  <c r="I26" s="1"/>
  <c r="J23"/>
  <c r="J26" s="1"/>
  <c r="G23"/>
  <c r="K23" l="1"/>
  <c r="G26"/>
  <c r="G28" s="1"/>
  <c r="G18"/>
  <c r="L28" l="1"/>
  <c r="G27"/>
  <c r="K11"/>
  <c r="K14" s="1"/>
  <c r="J27" l="1"/>
  <c r="I27"/>
  <c r="K20" l="1"/>
  <c r="K26" s="1"/>
  <c r="K16"/>
  <c r="K18" s="1"/>
  <c r="H27" l="1"/>
  <c r="K27" s="1"/>
  <c r="L118" i="18" l="1"/>
  <c r="J118"/>
  <c r="I118"/>
  <c r="H118"/>
  <c r="G118"/>
  <c r="L114"/>
  <c r="K113"/>
  <c r="N113" s="1"/>
  <c r="K112"/>
  <c r="N112" s="1"/>
  <c r="K111"/>
  <c r="N111" s="1"/>
  <c r="K110"/>
  <c r="N110" s="1"/>
  <c r="N109"/>
  <c r="K109"/>
  <c r="K108"/>
  <c r="N108" s="1"/>
  <c r="K107"/>
  <c r="N107" s="1"/>
  <c r="K106"/>
  <c r="N106" s="1"/>
  <c r="K105"/>
  <c r="N105" s="1"/>
  <c r="K104"/>
  <c r="N104" s="1"/>
  <c r="K103"/>
  <c r="N103" s="1"/>
  <c r="K102"/>
  <c r="N102" s="1"/>
  <c r="J100"/>
  <c r="J114" s="1"/>
  <c r="I100"/>
  <c r="I114" s="1"/>
  <c r="H100"/>
  <c r="H114" s="1"/>
  <c r="G100"/>
  <c r="N99"/>
  <c r="K99"/>
  <c r="L97"/>
  <c r="J97"/>
  <c r="I97"/>
  <c r="G97"/>
  <c r="K96"/>
  <c r="N96" s="1"/>
  <c r="K95"/>
  <c r="N95" s="1"/>
  <c r="K94"/>
  <c r="N94" s="1"/>
  <c r="K93"/>
  <c r="N93" s="1"/>
  <c r="K92"/>
  <c r="N92" s="1"/>
  <c r="K91"/>
  <c r="N91" s="1"/>
  <c r="K90"/>
  <c r="N90" s="1"/>
  <c r="K89"/>
  <c r="N89" s="1"/>
  <c r="K88"/>
  <c r="N88" s="1"/>
  <c r="N87"/>
  <c r="K87"/>
  <c r="K86"/>
  <c r="N86" s="1"/>
  <c r="K85"/>
  <c r="N85" s="1"/>
  <c r="K84"/>
  <c r="N84" s="1"/>
  <c r="K83"/>
  <c r="N83" s="1"/>
  <c r="K82"/>
  <c r="N82" s="1"/>
  <c r="K81"/>
  <c r="N81" s="1"/>
  <c r="H80"/>
  <c r="K80" s="1"/>
  <c r="N80" s="1"/>
  <c r="H79"/>
  <c r="K79" s="1"/>
  <c r="N79" s="1"/>
  <c r="K78"/>
  <c r="N78" s="1"/>
  <c r="K77"/>
  <c r="N77" s="1"/>
  <c r="N76"/>
  <c r="K76"/>
  <c r="K75"/>
  <c r="N75" s="1"/>
  <c r="K74"/>
  <c r="N74" s="1"/>
  <c r="K73"/>
  <c r="N73" s="1"/>
  <c r="K72"/>
  <c r="N72" s="1"/>
  <c r="K71"/>
  <c r="N71" s="1"/>
  <c r="L69"/>
  <c r="I69"/>
  <c r="H69"/>
  <c r="G69"/>
  <c r="K68"/>
  <c r="N68" s="1"/>
  <c r="K67"/>
  <c r="N67" s="1"/>
  <c r="K66"/>
  <c r="N66" s="1"/>
  <c r="K65"/>
  <c r="N65" s="1"/>
  <c r="K64"/>
  <c r="N64" s="1"/>
  <c r="K63"/>
  <c r="N63" s="1"/>
  <c r="K62"/>
  <c r="N62" s="1"/>
  <c r="J61"/>
  <c r="K61" s="1"/>
  <c r="N61" s="1"/>
  <c r="N60"/>
  <c r="K60"/>
  <c r="K59"/>
  <c r="N59" s="1"/>
  <c r="K58"/>
  <c r="N58" s="1"/>
  <c r="J57"/>
  <c r="K57" s="1"/>
  <c r="N57" s="1"/>
  <c r="K56"/>
  <c r="N56" s="1"/>
  <c r="L54"/>
  <c r="J54"/>
  <c r="I54"/>
  <c r="H54"/>
  <c r="G54"/>
  <c r="K53"/>
  <c r="N53" s="1"/>
  <c r="K52"/>
  <c r="N52" s="1"/>
  <c r="K51"/>
  <c r="N51" s="1"/>
  <c r="N50"/>
  <c r="K50"/>
  <c r="K49"/>
  <c r="N49" s="1"/>
  <c r="K48"/>
  <c r="N48" s="1"/>
  <c r="N47"/>
  <c r="K47"/>
  <c r="L45"/>
  <c r="K44"/>
  <c r="N44" s="1"/>
  <c r="N43"/>
  <c r="K43"/>
  <c r="K42"/>
  <c r="N42" s="1"/>
  <c r="K41"/>
  <c r="N41" s="1"/>
  <c r="K40"/>
  <c r="N40" s="1"/>
  <c r="N39"/>
  <c r="K39"/>
  <c r="J38"/>
  <c r="K38" s="1"/>
  <c r="N38" s="1"/>
  <c r="K37"/>
  <c r="N37" s="1"/>
  <c r="K36"/>
  <c r="N36" s="1"/>
  <c r="K35"/>
  <c r="N35" s="1"/>
  <c r="J33"/>
  <c r="I33"/>
  <c r="I31" s="1"/>
  <c r="I45" s="1"/>
  <c r="H33"/>
  <c r="H31" s="1"/>
  <c r="H45" s="1"/>
  <c r="G33"/>
  <c r="G31" s="1"/>
  <c r="J32"/>
  <c r="K32" s="1"/>
  <c r="N32" s="1"/>
  <c r="J30"/>
  <c r="K30" s="1"/>
  <c r="N30" s="1"/>
  <c r="J29"/>
  <c r="K29" s="1"/>
  <c r="N29" s="1"/>
  <c r="J28"/>
  <c r="K28" s="1"/>
  <c r="N28" s="1"/>
  <c r="K27"/>
  <c r="N27" s="1"/>
  <c r="G27"/>
  <c r="K26"/>
  <c r="N26" s="1"/>
  <c r="K25"/>
  <c r="N25" s="1"/>
  <c r="L23"/>
  <c r="J23"/>
  <c r="I23"/>
  <c r="H23"/>
  <c r="G23"/>
  <c r="K22"/>
  <c r="N22" s="1"/>
  <c r="K21"/>
  <c r="N21" s="1"/>
  <c r="K20"/>
  <c r="N20" s="1"/>
  <c r="K19"/>
  <c r="N19" s="1"/>
  <c r="K18"/>
  <c r="N18" s="1"/>
  <c r="L16"/>
  <c r="L115" s="1"/>
  <c r="L117" s="1"/>
  <c r="J16"/>
  <c r="I16"/>
  <c r="H16"/>
  <c r="G16"/>
  <c r="K15"/>
  <c r="N15" s="1"/>
  <c r="K14"/>
  <c r="N14" s="1"/>
  <c r="K13"/>
  <c r="N13" s="1"/>
  <c r="K12"/>
  <c r="K118" s="1"/>
  <c r="N118" s="1"/>
  <c r="K11"/>
  <c r="K16" l="1"/>
  <c r="N16" s="1"/>
  <c r="J31"/>
  <c r="J45" s="1"/>
  <c r="K54"/>
  <c r="N54" s="1"/>
  <c r="K100"/>
  <c r="K114" s="1"/>
  <c r="N114" s="1"/>
  <c r="N11"/>
  <c r="N12"/>
  <c r="G114"/>
  <c r="G45"/>
  <c r="K31"/>
  <c r="I115"/>
  <c r="H115"/>
  <c r="K69"/>
  <c r="N69" s="1"/>
  <c r="H97"/>
  <c r="K33"/>
  <c r="N33" s="1"/>
  <c r="J69"/>
  <c r="J115" s="1"/>
  <c r="K23"/>
  <c r="N23" s="1"/>
  <c r="K97"/>
  <c r="N97" s="1"/>
  <c r="G115" l="1"/>
  <c r="G117" s="1"/>
  <c r="J117"/>
  <c r="J119"/>
  <c r="H117"/>
  <c r="H119"/>
  <c r="K45"/>
  <c r="N31"/>
  <c r="N45" s="1"/>
  <c r="I119"/>
  <c r="I117"/>
  <c r="K115" l="1"/>
  <c r="N115" s="1"/>
  <c r="K117"/>
  <c r="N117" s="1"/>
</calcChain>
</file>

<file path=xl/sharedStrings.xml><?xml version="1.0" encoding="utf-8"?>
<sst xmlns="http://schemas.openxmlformats.org/spreadsheetml/2006/main" count="659" uniqueCount="285">
  <si>
    <t>№</t>
  </si>
  <si>
    <t>Наименование раздела, мероприятия</t>
  </si>
  <si>
    <t>Исполнитель</t>
  </si>
  <si>
    <t>1.1.</t>
  </si>
  <si>
    <t>Развитие музейного дела в Томской области</t>
  </si>
  <si>
    <t xml:space="preserve">ИТОГО </t>
  </si>
  <si>
    <t>ОГАУК "Томский областной художественный музей"</t>
  </si>
  <si>
    <t>ОГАУК "ДНТ "Авангард"</t>
  </si>
  <si>
    <t>ОГАУК "Дом искусств"</t>
  </si>
  <si>
    <t>ОГАУК "Центр татарской культуры"</t>
  </si>
  <si>
    <t>ОГАУК "Театр драмы"</t>
  </si>
  <si>
    <t>2 кв.</t>
  </si>
  <si>
    <t>Поддержка деятелей культуры и искусства</t>
  </si>
  <si>
    <t>Сроки проведе-ния мероприятия</t>
  </si>
  <si>
    <t>1кв.</t>
  </si>
  <si>
    <t>3кв.</t>
  </si>
  <si>
    <t>4кв.</t>
  </si>
  <si>
    <t>Всего в тыс.руб.</t>
  </si>
  <si>
    <t>Итого</t>
  </si>
  <si>
    <t>Финансирование из областного бюджета, в т.ч. по кварталам в тыс.руб.</t>
  </si>
  <si>
    <t xml:space="preserve">Приложение 
к приказу Департамента по культуре и туризму Томской области  </t>
  </si>
  <si>
    <t>от_______________ №________________</t>
  </si>
  <si>
    <t>Издание литературного журнала "Начало века"</t>
  </si>
  <si>
    <t>ОГОАУ СПО "Томский музыкальный колледж имени Э.В.Денисова"</t>
  </si>
  <si>
    <t>ОГАУК "Томская областная государственная филармония"</t>
  </si>
  <si>
    <t>Проведение областных мероприятий в сфере культуры и туризма</t>
  </si>
  <si>
    <t>1 квартал</t>
  </si>
  <si>
    <t>Ответственное лицо</t>
  </si>
  <si>
    <t>Дорошенко М.В.
Сокуров Г.А.</t>
  </si>
  <si>
    <t>ОГАУК "Томский областной театра и актера "Скоморох" имени Романа Виндермана</t>
  </si>
  <si>
    <t>Дорошенко М.В.
Отмахова Л.Ю.</t>
  </si>
  <si>
    <t>2.1.</t>
  </si>
  <si>
    <t>ВСЕГО: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</si>
  <si>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</si>
  <si>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</si>
  <si>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</si>
  <si>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</si>
  <si>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</si>
  <si>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</si>
  <si>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</si>
  <si>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</si>
  <si>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</si>
  <si>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ОГАПОУ "Губернаторский колледж социально-культурных технологий и инноваций"</t>
  </si>
  <si>
    <t>Рачковский П.Ю.
Макаров А.С.</t>
  </si>
  <si>
    <t>Дорошенко М.В.
Волочинков В.В.</t>
  </si>
  <si>
    <t>1.2.</t>
  </si>
  <si>
    <t>Рачковский П.Ю.;
Разумнова В.П.</t>
  </si>
  <si>
    <t>ОГАУК "Томская областная универсальная научная библиотека им. А.С.Пушкина"</t>
  </si>
  <si>
    <t xml:space="preserve">
Дорошенко М.В.  Волочинков В.В.</t>
  </si>
  <si>
    <t>3.10.</t>
  </si>
  <si>
    <t>4.1.</t>
  </si>
  <si>
    <t>4.2.</t>
  </si>
  <si>
    <t>5.1.</t>
  </si>
  <si>
    <t>5.3.</t>
  </si>
  <si>
    <t>5.4.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</si>
  <si>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</si>
  <si>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</si>
  <si>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</si>
  <si>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</si>
  <si>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</si>
  <si>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</si>
  <si>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</si>
  <si>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</si>
  <si>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</si>
  <si>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Рачковский П.Ю.
Пузачева С.С.</t>
  </si>
  <si>
    <t>7.1.</t>
  </si>
  <si>
    <t>7.2.</t>
  </si>
  <si>
    <t>7.3.</t>
  </si>
  <si>
    <t>7.</t>
  </si>
  <si>
    <t>1.</t>
  </si>
  <si>
    <t>Развитие библиотечного дела в Томской области</t>
  </si>
  <si>
    <t>2.</t>
  </si>
  <si>
    <t xml:space="preserve">Мероприятия, направленные на развитие выставочной деятельности  </t>
  </si>
  <si>
    <t>3.</t>
  </si>
  <si>
    <t>4.</t>
  </si>
  <si>
    <t>Развитие театрально-концертной деятельности в Томской области</t>
  </si>
  <si>
    <t>5.</t>
  </si>
  <si>
    <t>Реализация национально-конфессиональной политики в Томской области</t>
  </si>
  <si>
    <t>6.</t>
  </si>
  <si>
    <t>Развитие системы основного и дополнительного образования по специальностям отрасли культуры в Томской области</t>
  </si>
  <si>
    <t>Поддержка деятельности творческих союзов и иных творческих инициатив</t>
  </si>
  <si>
    <t>ОГАУК "Томская областная детско-юношеская библиотека"</t>
  </si>
  <si>
    <t>Департамент по культуре и туризму Томской области</t>
  </si>
  <si>
    <t>Проект «Областной ежегодный фестиваль «Томская книга»</t>
  </si>
  <si>
    <t>Шагова Е.М.</t>
  </si>
  <si>
    <t>2 квартал</t>
  </si>
  <si>
    <t>3 квартал</t>
  </si>
  <si>
    <t>Библиотечный проект "Читаем вместе, читаем всей семьей"</t>
  </si>
  <si>
    <t>Рачковский П.Ю.;
Барабанщикова Н.М.</t>
  </si>
  <si>
    <t>ОГОАУ ДПО "Томский областной инновационный учебно-методический центр культуры и искусства"</t>
  </si>
  <si>
    <t>Срок финанси-рования мероприятия</t>
  </si>
  <si>
    <t xml:space="preserve">                                     КАЛЕНДАРНЫЙ ПЛАН ПРОВЕДЕНИЯ МЕРОПРИЯТИЙ В ОБЛАСТИ КУЛЬТУРЫ НА 2017 ГОД</t>
  </si>
  <si>
    <t>Праздничный концерт, посвященный Дню защитника Отечества</t>
  </si>
  <si>
    <t>Дорошенко М.В.
Чабовская Н.И.</t>
  </si>
  <si>
    <t>Организация и проведение народного гуляния "Широкая масленица"</t>
  </si>
  <si>
    <t>Организация и проведение мероприятий: Национальный праздник "Навруз" и областной конкурс исполнителей национальной песни и танца "Радуга"</t>
  </si>
  <si>
    <t>Областной фестиваль  "Народная рыбалка" в Шегарском районе</t>
  </si>
  <si>
    <t xml:space="preserve"> Проведение мероприятий, направленных на формирование каталога нематериальных культурных ценностей Томской области</t>
  </si>
  <si>
    <t>Участие в Национальном театральном фестивале «Золотая Маска», г.Москва</t>
  </si>
  <si>
    <t>Областной фестиваль татарской национальной культуры</t>
  </si>
  <si>
    <t>Мусульманский праздник "Курбан байрам "с участием артистов Р.Татарстан</t>
  </si>
  <si>
    <t>Дорошенко М.В.
Железникова Н.Я.</t>
  </si>
  <si>
    <t>Рачковский П.Ю.
Никитин П.И.</t>
  </si>
  <si>
    <t>Проведение юбилейных мероприятий выдающихся деятелей культуры и искусства, в т.ч. цветы</t>
  </si>
  <si>
    <t>Организация мероприятий по проведению независимой оценки качества учреждений культуры</t>
  </si>
  <si>
    <t>1-4 квартал</t>
  </si>
  <si>
    <t>XXIII Международный фестиваль-конкурс детского литературного творчества "Устами детей говорит мир"</t>
  </si>
  <si>
    <t>Организация и проведение  II Региональной открытой выставки художественной фотографии</t>
  </si>
  <si>
    <t>Проведение Всероссийской акции «Ночь кино» в Томской области</t>
  </si>
  <si>
    <t>IV  Межегиональный фестиваль «Золотая береста» в г.Асино, Асиновский район</t>
  </si>
  <si>
    <t xml:space="preserve">II Областной праздник хлеба в с.Кожевниково, Кожевниковский район </t>
  </si>
  <si>
    <t>Организация и проведение новогоднего бала, посвященного Году  экологии</t>
  </si>
  <si>
    <t>VII Межрегиональный фестиваль казачьей культуры "Братина" в с.Кривошеино</t>
  </si>
  <si>
    <t>XI Межрегиональный этнический фестиваль коренных народов Сибири "Этюды Севера" в. с.Парабель, Оськино озеро</t>
  </si>
  <si>
    <t>Национальный эстонский праздник "Янов день"в с. Березовка, Первомайский район</t>
  </si>
  <si>
    <t>Организация и проведение Областного фестиваля национальных культур "Дружба народов"</t>
  </si>
  <si>
    <t>Рожденственский вечер для национально-культурных центров</t>
  </si>
  <si>
    <t>Организация и проведение III Областной выставки-конкурса произведений мастеров декоративно-прикладного искусства Томской области</t>
  </si>
  <si>
    <t xml:space="preserve">Организацию XXXIX Областной художественной выставки-конкурса </t>
  </si>
  <si>
    <t>2.2.</t>
  </si>
  <si>
    <t>2.3.</t>
  </si>
  <si>
    <t>2.4.</t>
  </si>
  <si>
    <t>4 квартал</t>
  </si>
  <si>
    <t>ОГАУК "Томский областной краеведческий музей им.М.Б.Шатилова"</t>
  </si>
  <si>
    <t>Рачковский П.Ю.   Перехожев С.В.</t>
  </si>
  <si>
    <t>Рачковский П.Ю.   Янина Е.В.</t>
  </si>
  <si>
    <t>Дорошенко М.В.     Волочинков В.В.</t>
  </si>
  <si>
    <t>2 квартал           4 квартал</t>
  </si>
  <si>
    <t>3.11.</t>
  </si>
  <si>
    <t>3.12.</t>
  </si>
  <si>
    <t>3.13.</t>
  </si>
  <si>
    <t>Организация и проведение XIII  Областного конкурса  профессиональных тетаральных коллективов "Маска"</t>
  </si>
  <si>
    <t>Обменный гастрольный проект «Театральная карта Сибири III"</t>
  </si>
  <si>
    <t>Проект  "Большие гастроли"  в Томской области</t>
  </si>
  <si>
    <t>Организация и проведение Сибирского тура Международного конкурса молодых исполнителей русского романса «Романсиада»</t>
  </si>
  <si>
    <t>4.3.</t>
  </si>
  <si>
    <t>4.4.</t>
  </si>
  <si>
    <t>4.5.</t>
  </si>
  <si>
    <t>Организация и проведение юбилейного концерта ансамбля горского танца "Даймохк"</t>
  </si>
  <si>
    <t>Дорошенко М.В.  Волочинков В.В.</t>
  </si>
  <si>
    <t>Организация и проведение фестиваля "Радзима моя Беларусь"</t>
  </si>
  <si>
    <t>5.2.</t>
  </si>
  <si>
    <t>5.5.</t>
  </si>
  <si>
    <t>5.6.</t>
  </si>
  <si>
    <t>5.7.</t>
  </si>
  <si>
    <t>5.8.</t>
  </si>
  <si>
    <t>5.9.</t>
  </si>
  <si>
    <t>5.10.</t>
  </si>
  <si>
    <t>5.11.</t>
  </si>
  <si>
    <t>5.12.</t>
  </si>
  <si>
    <t>3.14.</t>
  </si>
  <si>
    <t>Организация культурной программы торжественного мероприятия, посвященного Дню народного единства</t>
  </si>
  <si>
    <t>Организация и проведение областной олимпиады по музыкально-теоретическим дисциплинам</t>
  </si>
  <si>
    <t>Организация и проведение областного открытого фестиваля-конкурса юных исполнителей произведений польских композиторов имени Ф.Шопена "Прелюдия"</t>
  </si>
  <si>
    <t>Организация и проведение открытого регионального фестиваля исполнительского мастерства преподавателей ДМШ и ДШИ "ArsLonga</t>
  </si>
  <si>
    <t>Организация и проведение областного  конкурса детских и юношеских академических хоровых коллективов и вокальных ансамблей «Жаворонки»</t>
  </si>
  <si>
    <t>Организация и проведение областной олимпиады "Территория творчества - начало!"</t>
  </si>
  <si>
    <t>Организация и проведение областного конкурса балетмейстерского мастерства преподавателей-хореографов учебных заведеенй культуры и искусства (ДШИ, профильных ССУЗов и ВУЗов)</t>
  </si>
  <si>
    <t>Организация участия представителей Томской области в Дельфийских играх России</t>
  </si>
  <si>
    <t>Организация и проведение межрегионального конкурса исполнителей на оркестровых инструментах "Музыкальный фейерверк"</t>
  </si>
  <si>
    <t>Организация и проведение областной олимпиады по истории изобразительного искусства</t>
  </si>
  <si>
    <t>Организация и проведение областного конкурса патриотической песни (эстрадный и народный вокал)</t>
  </si>
  <si>
    <t xml:space="preserve">Организация и проведение межрегионального конкурса юных пианистов имени А.Г.Рубинштейна </t>
  </si>
  <si>
    <t>Организация и проведение областного Губернаторского конкурса молодых исполнителей "Дети играют с оркестром"</t>
  </si>
  <si>
    <t>Организация и проведение областного конкурса детских и юношеских театральных коллективов</t>
  </si>
  <si>
    <t xml:space="preserve">Организация и проведение ежегодной областной педагогической конференции по вопросам художественного образования </t>
  </si>
  <si>
    <t>Организация и проведение всероссийского  фестиваля-конкурса молодых дизайнеров "Пятый угол"</t>
  </si>
  <si>
    <t>Организация концертов современной музыки известных и томских музыкантов в рамках междунароного симпозиума по современной музыке имени Эдисона Денисова</t>
  </si>
  <si>
    <t>Организация и проведение  межрегионального конкурса вокальных ансамблей и солистов "Поющая Сибирь"</t>
  </si>
  <si>
    <t xml:space="preserve">Организация и проведение областного конкурса пианистов  "Юный пианист" </t>
  </si>
  <si>
    <t>Организация и проведение областного  открытого "Конкурса концертмейстеров"</t>
  </si>
  <si>
    <t>Организация и проведение всероссийского конкурса по музыковедению</t>
  </si>
  <si>
    <t xml:space="preserve">Организация и проведение областного конкурса исполнителей на народных инструментах </t>
  </si>
  <si>
    <t>Организация и проведение областного конкурса профессионального мастерства «Лучший открытый урок»</t>
  </si>
  <si>
    <t>Организация и проведение областного открытого конкурса «Лучшая публикация»</t>
  </si>
  <si>
    <t>Организация и проведение областного конкурса профессиональных достижений "Методический марафон"</t>
  </si>
  <si>
    <t>Организация и проведение Областной конкурс "Лучшая ДШИ Томской области"</t>
  </si>
  <si>
    <t>6.1.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</si>
  <si>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</si>
  <si>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</si>
  <si>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</si>
  <si>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</si>
  <si>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</si>
  <si>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</si>
  <si>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</si>
  <si>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</si>
  <si>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</si>
  <si>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</si>
  <si>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</si>
  <si>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6.22.</t>
  </si>
  <si>
    <t>6.23.</t>
  </si>
  <si>
    <t>6.24.</t>
  </si>
  <si>
    <t>6.25.</t>
  </si>
  <si>
    <t>Учреждение стипендий студентам и учащимся учрежедений художественного образования</t>
  </si>
  <si>
    <t>6.26.</t>
  </si>
  <si>
    <t>Создание презентационных материалов и видеофильмов по итогам проведения крупномасштабных мероприятий</t>
  </si>
  <si>
    <t>Дорошенко М.В.   Ильина О.Г.</t>
  </si>
  <si>
    <t>Губернаторская литературная премия</t>
  </si>
  <si>
    <t>Организация и проведение фестиваля "Чеховские пятницы"</t>
  </si>
  <si>
    <t>2-3 квартал</t>
  </si>
  <si>
    <t>Организация координационного совета по подведению итогов развития культуры, туризма и архивного дела в 2017 году</t>
  </si>
  <si>
    <t>7.4.</t>
  </si>
  <si>
    <t>7.5.</t>
  </si>
  <si>
    <t>7.6.</t>
  </si>
  <si>
    <t>7.7.</t>
  </si>
  <si>
    <t>7.9.</t>
  </si>
  <si>
    <t>Организация и проведение областного фестиваля театральных детских самодеятельных  коллективов "Майский жук"</t>
  </si>
  <si>
    <t>ОГАУК "Театр юного зрителя"</t>
  </si>
  <si>
    <t>4.6.</t>
  </si>
  <si>
    <t>май</t>
  </si>
  <si>
    <t>Дорошенко М.В.
Ильина О.Г.</t>
  </si>
  <si>
    <t xml:space="preserve">ОГАУК "Дом искусств" </t>
  </si>
  <si>
    <t>7.8.</t>
  </si>
  <si>
    <t>7.10.</t>
  </si>
  <si>
    <t>2.5.</t>
  </si>
  <si>
    <t>На реализацию выставочного проекта "Современное искусство Сибири"</t>
  </si>
  <si>
    <t>На реализацию выставочного проекта "Томск. Пейзаж после битвы"</t>
  </si>
  <si>
    <t>1.3.</t>
  </si>
  <si>
    <t xml:space="preserve">Организация и проведение Губернаторского приема, посвященного Дню работника культуры </t>
  </si>
  <si>
    <t>Организация и проведение конкурса "Лучший работник культуры" (призовой фонд конкурса)</t>
  </si>
  <si>
    <t>1.4.</t>
  </si>
  <si>
    <t>Организация и проведение мероприятий, посвященных Международному женскому дню 8 марта</t>
  </si>
  <si>
    <t>3.7.1.</t>
  </si>
  <si>
    <t>3.7.2.</t>
  </si>
  <si>
    <t>V Губернаторский фестиваль народного творчества (включая призовой фонд для муниципальных образований Томской области), в том числе:</t>
  </si>
  <si>
    <t>Организация проведния гала-концерта V Губернаторского фестиваля народного творчества</t>
  </si>
  <si>
    <t>Призовой фонд муниципальным образованиям Томской области на укрепление материально-технической базы муниципальных Домов культуры</t>
  </si>
  <si>
    <t>Организация и проведеение удмурдского народного праздника "Гербер", Чаинский район</t>
  </si>
  <si>
    <t xml:space="preserve"> III Межрайонный фестиваль "Праздник гриба" в с.Молчаново Молчановского района</t>
  </si>
  <si>
    <t>Организация и проведение X Международного фестиваля-конкурса "Праздник топора"</t>
  </si>
  <si>
    <t>Областной фестиваль национальных культур "Россия - это мы!", Зырянский район, Высоковское поселение</t>
  </si>
  <si>
    <t>III Областной фестиваль "Праздник жимолости", июнь, с.Бакчар Томской области</t>
  </si>
  <si>
    <t xml:space="preserve">Дорошенко М.В.
</t>
  </si>
  <si>
    <t>Дорошенко М.В.
Казаченко В.А.</t>
  </si>
  <si>
    <t>Рачковский П.Ю.</t>
  </si>
  <si>
    <t>Примечания</t>
  </si>
  <si>
    <t>Соглашение с МК РФ</t>
  </si>
  <si>
    <t>Департамент по культуре и туризму Томской области (Муниципальные образования Томской области)</t>
  </si>
  <si>
    <t>1.5.</t>
  </si>
  <si>
    <t>Российский фонд культуры</t>
  </si>
  <si>
    <t>ФЦП "Культура России"</t>
  </si>
  <si>
    <t xml:space="preserve">Дорошенко М.В. </t>
  </si>
  <si>
    <t>Муниципальное образование "Парабельский район"</t>
  </si>
  <si>
    <t>Соглашение с ФАДН</t>
  </si>
  <si>
    <t>7.2.1.</t>
  </si>
  <si>
    <t>7.2.2.</t>
  </si>
  <si>
    <t>из них:</t>
  </si>
  <si>
    <t>по классификации 10193R5190 350</t>
  </si>
  <si>
    <t>по классификации 1016400380 350</t>
  </si>
  <si>
    <t>по классификации 10193R5190 520</t>
  </si>
  <si>
    <t>по классификации 10193R5580 520</t>
  </si>
  <si>
    <t>по классификации 1016400380 520</t>
  </si>
  <si>
    <t>Финансирова-ние из федерального бюджета</t>
  </si>
  <si>
    <t>Комплектование книжных фондов сельских библиотек 
(по классификации 10193R5190 520)</t>
  </si>
  <si>
    <t>Подключение общедоступных библиотек  к сети Интернет и развитие системы библиотечного дела с учетом задачи расширения информационных технологий и оцифровки
(по классификации 10193R5190 520)</t>
  </si>
  <si>
    <t>Поддержка творческой деятельности муниципальных театров в городах с численностью населения до 300 тыс. чел. (Северск)
(по классификации 10193R5580 520)</t>
  </si>
  <si>
    <t>Мероприятия, включенные в основные мероприятия, софинансируемые из ФБ в форме межбюджетных субсидий на основании соглашений с МК и ФАДН)</t>
  </si>
  <si>
    <t>Мероприятия, включенные в ВЦП "Развитие профессионального искусства и народного творчества"</t>
  </si>
  <si>
    <t>новые пункты: на п. 7.11 - 50 т.руб. на п. 7.12 - 50 тыс. руб.</t>
  </si>
  <si>
    <t>7.11.</t>
  </si>
  <si>
    <t>7.12.</t>
  </si>
  <si>
    <t>Издание сборника прелюдий для фортепиано томского композитора К.М.Лакина</t>
  </si>
  <si>
    <t>Издание книги Г.М.маркова "Волчьи норы"</t>
  </si>
  <si>
    <t>с п. 6.10.</t>
  </si>
  <si>
    <t xml:space="preserve"> </t>
  </si>
  <si>
    <t>ОГАУК "ДНТ "Авангард"                                                                                                                                                                                                                                                                     Департамент по культуре и туризму Томской области</t>
  </si>
  <si>
    <t xml:space="preserve">                                     КАЛЕНДАРНЫЙ ПЛАН ПРОВЕДЕНИЯ МЕРОПРИЯТИЙ В ОБЛАСТИ КУЛЬТУРЫ НА 2018 ГОД</t>
  </si>
  <si>
    <t>Огранизация и проведение Гала-концерта и церемония награждения участников V Губернаторского фестиваля народного творчества (включая призовой фонд для муниципальных образований Томской области)</t>
  </si>
  <si>
    <t>1.1</t>
  </si>
  <si>
    <t>Мероприятия, посвященные 100-летию ВЛКСМ</t>
  </si>
  <si>
    <t>Огранизация и проведение XI Международный фестиваль народных ремесел "Праздник Топора"</t>
  </si>
  <si>
    <t xml:space="preserve">Межрегиональный фестиваль-конкурс детского и юношеского творчества
«ПАЛИТРА ТАЛАНТОВ 2018»
</t>
  </si>
  <si>
    <t>Всероссийский конкурс молодых пианистов имени Ф.Н.Тютрюмовой</t>
  </si>
  <si>
    <t>Поддержка социально ориентированных некоммерческих организаций</t>
  </si>
  <si>
    <t>2-4 квартал</t>
  </si>
  <si>
    <t>ИТОГО:</t>
  </si>
  <si>
    <t>Дорошенко М.В.   Рачковский П.Ю.</t>
  </si>
  <si>
    <t>3.4.1.</t>
  </si>
  <si>
    <t>3-4 квартал</t>
  </si>
  <si>
    <t>Проведение независимой оценки качества учреждений культуры Томской области</t>
  </si>
  <si>
    <t>3.4.2.</t>
  </si>
  <si>
    <t>Организация мероприятий по проведению независимой оценки качества учреждений культуры Томской области</t>
  </si>
  <si>
    <t>Размещение информации о результатах проведения независимой оценки качества учреждений культуры Томской области</t>
  </si>
  <si>
    <t>Организация и проведение народного гуляния на пл. Ново-Соборной</t>
  </si>
  <si>
    <t>от 14.03.2018 № 091/01-09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</si>
</sst>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Arial Cyr"/>
      <charset val="204"/>
    </font>
    <font>
      <sz val="14"/>
      <color rgb="FF000000"/>
      <name val="Times New Roman"/>
      <family val="1"/>
      <charset val="204"/>
    </font>
    <font>
      <b/>
      <sz val="10"/>
      <color rgb="FF7030A0"/>
      <name val="Arial Cyr"/>
      <charset val="204"/>
    </font>
    <font>
      <sz val="12"/>
      <color rgb="FFFF0000"/>
      <name val="Arial Cyr"/>
      <charset val="204"/>
    </font>
    <font>
      <b/>
      <sz val="12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rgb="FFFF0000"/>
      <name val="Times New Roman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color rgb="FFFF0000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7030A0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5" fillId="5" borderId="1" xfId="0" applyNumberFormat="1" applyFont="1" applyFill="1" applyBorder="1" applyAlignment="1">
      <alignment vertical="center" wrapText="1"/>
    </xf>
    <xf numFmtId="0" fontId="12" fillId="0" borderId="0" xfId="0" applyFont="1"/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4" fontId="13" fillId="4" borderId="0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4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>
      <alignment horizontal="center"/>
    </xf>
    <xf numFmtId="0" fontId="19" fillId="0" borderId="0" xfId="0" applyNumberFormat="1" applyFont="1" applyAlignment="1">
      <alignment horizontal="center"/>
    </xf>
    <xf numFmtId="0" fontId="5" fillId="7" borderId="4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Alignment="1">
      <alignment horizontal="center" vertical="center"/>
    </xf>
    <xf numFmtId="4" fontId="5" fillId="6" borderId="0" xfId="0" applyNumberFormat="1" applyFont="1" applyFill="1" applyBorder="1" applyAlignment="1">
      <alignment vertical="center"/>
    </xf>
    <xf numFmtId="4" fontId="21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/>
    <xf numFmtId="4" fontId="0" fillId="0" borderId="0" xfId="0" applyNumberForma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5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11" fillId="0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49" fontId="4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/>
    </xf>
    <xf numFmtId="49" fontId="4" fillId="8" borderId="0" xfId="0" applyNumberFormat="1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left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0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NumberFormat="1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>
      <alignment horizontal="center" vertical="center" wrapText="1"/>
    </xf>
    <xf numFmtId="0" fontId="16" fillId="9" borderId="1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2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7" fillId="0" borderId="0" xfId="0" applyNumberFormat="1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7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7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49" fontId="2" fillId="9" borderId="1" xfId="0" applyNumberFormat="1" applyFont="1" applyFill="1" applyBorder="1" applyAlignment="1">
      <alignment horizontal="center" vertical="center" wrapText="1"/>
    </xf>
    <xf numFmtId="0" fontId="17" fillId="9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2" fillId="0" borderId="0" xfId="0" applyFont="1"/>
    <xf numFmtId="0" fontId="2" fillId="0" borderId="0" xfId="0" applyFont="1" applyFill="1" applyAlignment="1">
      <alignment horizontal="left" vertical="top" wrapText="1"/>
    </xf>
    <xf numFmtId="0" fontId="17" fillId="7" borderId="0" xfId="0" applyNumberFormat="1" applyFont="1" applyFill="1" applyBorder="1" applyAlignment="1">
      <alignment horizontal="center" vertical="center" wrapText="1"/>
    </xf>
    <xf numFmtId="0" fontId="17" fillId="5" borderId="0" xfId="0" applyNumberFormat="1" applyFont="1" applyFill="1" applyBorder="1" applyAlignment="1">
      <alignment vertical="center" wrapText="1"/>
    </xf>
    <xf numFmtId="0" fontId="17" fillId="3" borderId="0" xfId="0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7" borderId="0" xfId="0" applyFont="1" applyFill="1" applyAlignment="1">
      <alignment vertical="center"/>
    </xf>
    <xf numFmtId="4" fontId="22" fillId="7" borderId="0" xfId="0" applyNumberFormat="1" applyFont="1" applyFill="1" applyAlignment="1">
      <alignment vertical="center"/>
    </xf>
    <xf numFmtId="0" fontId="17" fillId="9" borderId="0" xfId="0" applyNumberFormat="1" applyFont="1" applyFill="1" applyBorder="1" applyAlignment="1">
      <alignment horizontal="center" vertical="center" wrapText="1"/>
    </xf>
    <xf numFmtId="0" fontId="22" fillId="9" borderId="0" xfId="0" applyFont="1" applyFill="1" applyAlignment="1">
      <alignment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17" fillId="8" borderId="1" xfId="0" applyNumberFormat="1" applyFont="1" applyFill="1" applyBorder="1" applyAlignment="1">
      <alignment horizontal="center" vertical="center"/>
    </xf>
    <xf numFmtId="0" fontId="17" fillId="8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left"/>
    </xf>
    <xf numFmtId="4" fontId="25" fillId="10" borderId="0" xfId="0" applyNumberFormat="1" applyFont="1" applyFill="1" applyAlignment="1">
      <alignment horizontal="center" vertical="center"/>
    </xf>
    <xf numFmtId="2" fontId="15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NumberFormat="1" applyFont="1" applyAlignment="1">
      <alignment horizontal="center"/>
    </xf>
    <xf numFmtId="0" fontId="17" fillId="8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7" borderId="0" xfId="0" applyNumberFormat="1" applyFont="1" applyFill="1" applyBorder="1" applyAlignment="1">
      <alignment horizontal="center" vertical="center" wrapText="1"/>
    </xf>
    <xf numFmtId="4" fontId="26" fillId="2" borderId="0" xfId="0" applyNumberFormat="1" applyFont="1" applyFill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7" borderId="2" xfId="0" applyNumberFormat="1" applyFont="1" applyFill="1" applyBorder="1" applyAlignment="1">
      <alignment horizontal="center" vertical="center" wrapText="1"/>
    </xf>
    <xf numFmtId="0" fontId="5" fillId="7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right" vertical="center" wrapText="1"/>
    </xf>
    <xf numFmtId="0" fontId="5" fillId="9" borderId="7" xfId="0" applyFont="1" applyFill="1" applyBorder="1" applyAlignment="1">
      <alignment horizontal="right" vertical="center" wrapText="1"/>
    </xf>
    <xf numFmtId="0" fontId="5" fillId="9" borderId="4" xfId="0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right" vertical="center" wrapText="1"/>
    </xf>
    <xf numFmtId="0" fontId="16" fillId="9" borderId="7" xfId="0" applyFont="1" applyFill="1" applyBorder="1" applyAlignment="1">
      <alignment horizontal="right" vertical="center" wrapText="1"/>
    </xf>
    <xf numFmtId="0" fontId="16" fillId="9" borderId="4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4" fillId="9" borderId="6" xfId="0" applyFont="1" applyFill="1" applyBorder="1" applyAlignment="1">
      <alignment horizontal="right" vertical="center" wrapText="1"/>
    </xf>
    <xf numFmtId="0" fontId="24" fillId="9" borderId="7" xfId="0" applyFont="1" applyFill="1" applyBorder="1" applyAlignment="1">
      <alignment horizontal="right" vertical="center" wrapText="1"/>
    </xf>
    <xf numFmtId="0" fontId="24" fillId="9" borderId="4" xfId="0" applyFont="1" applyFill="1" applyBorder="1" applyAlignment="1">
      <alignment horizontal="right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right" vertical="center" wrapText="1"/>
    </xf>
    <xf numFmtId="0" fontId="17" fillId="9" borderId="7" xfId="0" applyFont="1" applyFill="1" applyBorder="1" applyAlignment="1">
      <alignment horizontal="right" vertical="center" wrapText="1"/>
    </xf>
    <xf numFmtId="0" fontId="17" fillId="9" borderId="4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6"/>
  <sheetViews>
    <sheetView view="pageBreakPreview" zoomScale="85" zoomScaleNormal="55" zoomScaleSheetLayoutView="85" zoomScalePageLayoutView="70" workbookViewId="0">
      <pane ySplit="7" topLeftCell="A110" activePane="bottomLeft" state="frozen"/>
      <selection pane="bottomLeft" activeCell="O113" sqref="O113"/>
    </sheetView>
  </sheetViews>
  <sheetFormatPr defaultRowHeight="12.75"/>
  <cols>
    <col min="1" max="1" width="8.7109375" style="18" customWidth="1"/>
    <col min="2" max="2" width="46.85546875" style="11" customWidth="1"/>
    <col min="3" max="3" width="14.42578125" style="18" customWidth="1"/>
    <col min="4" max="4" width="15.140625" style="18" customWidth="1"/>
    <col min="5" max="5" width="29.140625" style="45" customWidth="1"/>
    <col min="6" max="6" width="24.42578125" style="18" customWidth="1"/>
    <col min="7" max="7" width="13" style="18" customWidth="1"/>
    <col min="8" max="8" width="15.28515625" style="42" customWidth="1"/>
    <col min="9" max="9" width="13" style="42" customWidth="1"/>
    <col min="10" max="10" width="12.5703125" style="42" customWidth="1"/>
    <col min="11" max="11" width="24.42578125" style="58" customWidth="1"/>
    <col min="12" max="13" width="19" style="43" customWidth="1"/>
    <col min="14" max="14" width="13.85546875" style="58" customWidth="1"/>
    <col min="15" max="15" width="19.28515625" customWidth="1"/>
    <col min="16" max="16" width="16.140625" customWidth="1"/>
    <col min="17" max="17" width="9.28515625" bestFit="1" customWidth="1"/>
  </cols>
  <sheetData>
    <row r="1" spans="1:17" ht="44.25" customHeight="1">
      <c r="A1" s="12"/>
      <c r="C1" s="12"/>
      <c r="D1" s="12"/>
      <c r="E1" s="44"/>
      <c r="F1" s="12"/>
      <c r="G1" s="12"/>
      <c r="H1" s="165" t="s">
        <v>20</v>
      </c>
      <c r="I1" s="165"/>
      <c r="J1" s="165"/>
      <c r="K1" s="165"/>
      <c r="L1" s="165"/>
      <c r="M1" s="165"/>
      <c r="N1" s="165"/>
    </row>
    <row r="2" spans="1:17" ht="24" customHeight="1">
      <c r="A2" s="12"/>
      <c r="C2" s="12"/>
      <c r="D2" s="12"/>
      <c r="E2" s="44"/>
      <c r="F2" s="12"/>
      <c r="G2" s="12"/>
      <c r="H2" s="165" t="s">
        <v>21</v>
      </c>
      <c r="I2" s="165"/>
      <c r="J2" s="165"/>
      <c r="K2" s="165"/>
      <c r="L2" s="165"/>
      <c r="M2" s="165"/>
      <c r="N2" s="165"/>
    </row>
    <row r="3" spans="1:17" ht="18.75" customHeight="1">
      <c r="A3" s="2"/>
      <c r="B3" s="8"/>
      <c r="C3" s="2"/>
      <c r="D3" s="2"/>
      <c r="E3" s="2"/>
      <c r="F3" s="2"/>
      <c r="G3" s="5"/>
      <c r="H3" s="166"/>
      <c r="I3" s="166"/>
      <c r="J3" s="166"/>
      <c r="K3" s="166"/>
      <c r="L3" s="166"/>
      <c r="M3" s="166"/>
      <c r="N3" s="166"/>
    </row>
    <row r="4" spans="1:17" ht="27" customHeight="1">
      <c r="A4" s="2"/>
      <c r="B4" s="167" t="s">
        <v>91</v>
      </c>
      <c r="C4" s="168"/>
      <c r="D4" s="168"/>
      <c r="E4" s="168"/>
      <c r="F4" s="168"/>
      <c r="G4" s="168"/>
      <c r="H4" s="168"/>
      <c r="I4" s="168"/>
      <c r="J4" s="168"/>
      <c r="K4" s="52"/>
      <c r="L4" s="16"/>
      <c r="M4" s="16"/>
      <c r="N4" s="53"/>
    </row>
    <row r="5" spans="1:17" ht="15.75">
      <c r="A5" s="2"/>
      <c r="B5" s="8"/>
      <c r="C5" s="2"/>
      <c r="D5" s="2"/>
      <c r="E5" s="2"/>
      <c r="F5" s="2"/>
      <c r="G5" s="2"/>
      <c r="H5" s="2"/>
      <c r="I5" s="2"/>
      <c r="J5" s="2"/>
      <c r="K5" s="53"/>
      <c r="L5" s="6"/>
      <c r="M5" s="6"/>
      <c r="N5" s="53"/>
    </row>
    <row r="6" spans="1:17" ht="128.25" customHeight="1">
      <c r="A6" s="171" t="s">
        <v>0</v>
      </c>
      <c r="B6" s="169" t="s">
        <v>1</v>
      </c>
      <c r="C6" s="171" t="s">
        <v>13</v>
      </c>
      <c r="D6" s="171" t="s">
        <v>90</v>
      </c>
      <c r="E6" s="171" t="s">
        <v>2</v>
      </c>
      <c r="F6" s="171" t="s">
        <v>27</v>
      </c>
      <c r="G6" s="173" t="s">
        <v>19</v>
      </c>
      <c r="H6" s="173"/>
      <c r="I6" s="173"/>
      <c r="J6" s="173"/>
      <c r="K6" s="173"/>
      <c r="L6" s="174" t="s">
        <v>252</v>
      </c>
      <c r="M6" s="174" t="s">
        <v>235</v>
      </c>
      <c r="N6" s="176" t="s">
        <v>17</v>
      </c>
    </row>
    <row r="7" spans="1:17" ht="34.5" customHeight="1">
      <c r="A7" s="172"/>
      <c r="B7" s="170"/>
      <c r="C7" s="172"/>
      <c r="D7" s="172"/>
      <c r="E7" s="172"/>
      <c r="F7" s="172"/>
      <c r="G7" s="101" t="s">
        <v>14</v>
      </c>
      <c r="H7" s="101" t="s">
        <v>11</v>
      </c>
      <c r="I7" s="101" t="s">
        <v>15</v>
      </c>
      <c r="J7" s="15" t="s">
        <v>16</v>
      </c>
      <c r="K7" s="59" t="s">
        <v>18</v>
      </c>
      <c r="L7" s="175"/>
      <c r="M7" s="175"/>
      <c r="N7" s="177"/>
    </row>
    <row r="8" spans="1:17" ht="24.75" customHeight="1">
      <c r="A8" s="102">
        <v>1</v>
      </c>
      <c r="B8" s="102">
        <v>2</v>
      </c>
      <c r="C8" s="102">
        <v>3</v>
      </c>
      <c r="D8" s="102">
        <v>4</v>
      </c>
      <c r="E8" s="102">
        <v>5</v>
      </c>
      <c r="F8" s="102">
        <v>6</v>
      </c>
      <c r="G8" s="102">
        <v>7</v>
      </c>
      <c r="H8" s="102">
        <v>8</v>
      </c>
      <c r="I8" s="102">
        <v>9</v>
      </c>
      <c r="J8" s="102">
        <v>11</v>
      </c>
      <c r="K8" s="60">
        <v>12</v>
      </c>
      <c r="L8" s="13">
        <v>13</v>
      </c>
      <c r="M8" s="13"/>
      <c r="N8" s="60">
        <v>14</v>
      </c>
    </row>
    <row r="9" spans="1:17" ht="30.75" hidden="1" customHeight="1">
      <c r="A9" s="178" t="s">
        <v>4</v>
      </c>
      <c r="B9" s="178"/>
      <c r="C9" s="178"/>
      <c r="D9" s="178"/>
      <c r="E9" s="178"/>
      <c r="F9" s="100"/>
      <c r="G9" s="14"/>
      <c r="H9" s="14"/>
      <c r="I9" s="14"/>
      <c r="J9" s="14"/>
      <c r="K9" s="14"/>
      <c r="L9" s="14"/>
      <c r="M9" s="14"/>
      <c r="N9" s="20"/>
    </row>
    <row r="10" spans="1:17" ht="30.75" customHeight="1">
      <c r="A10" s="100" t="s">
        <v>69</v>
      </c>
      <c r="B10" s="162" t="s">
        <v>70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4"/>
    </row>
    <row r="11" spans="1:17" ht="100.5" customHeight="1">
      <c r="A11" s="33" t="s">
        <v>3</v>
      </c>
      <c r="B11" s="31" t="s">
        <v>83</v>
      </c>
      <c r="C11" s="33" t="s">
        <v>85</v>
      </c>
      <c r="D11" s="33" t="s">
        <v>85</v>
      </c>
      <c r="E11" s="33" t="s">
        <v>47</v>
      </c>
      <c r="F11" s="33" t="s">
        <v>88</v>
      </c>
      <c r="G11" s="70">
        <v>0</v>
      </c>
      <c r="H11" s="70">
        <v>150</v>
      </c>
      <c r="I11" s="70">
        <v>0</v>
      </c>
      <c r="J11" s="70">
        <v>0</v>
      </c>
      <c r="K11" s="13">
        <f t="shared" ref="K11:K14" si="0">G11+H11+I11+J11</f>
        <v>150</v>
      </c>
      <c r="L11" s="70">
        <v>0</v>
      </c>
      <c r="M11" s="70"/>
      <c r="N11" s="13">
        <f t="shared" ref="N11:N16" si="1">K11+L11</f>
        <v>150</v>
      </c>
      <c r="P11" s="21"/>
      <c r="Q11" s="47"/>
    </row>
    <row r="12" spans="1:17" s="78" customFormat="1" ht="115.5" customHeight="1">
      <c r="A12" s="33" t="s">
        <v>45</v>
      </c>
      <c r="B12" s="83" t="s">
        <v>253</v>
      </c>
      <c r="C12" s="33" t="s">
        <v>85</v>
      </c>
      <c r="D12" s="33" t="s">
        <v>85</v>
      </c>
      <c r="E12" s="33" t="s">
        <v>237</v>
      </c>
      <c r="F12" s="33" t="s">
        <v>234</v>
      </c>
      <c r="G12" s="70">
        <v>0</v>
      </c>
      <c r="H12" s="70">
        <v>107.544</v>
      </c>
      <c r="I12" s="70">
        <v>0</v>
      </c>
      <c r="J12" s="70">
        <v>0</v>
      </c>
      <c r="K12" s="13">
        <f t="shared" si="0"/>
        <v>107.544</v>
      </c>
      <c r="L12" s="13">
        <v>306</v>
      </c>
      <c r="M12" s="13" t="s">
        <v>236</v>
      </c>
      <c r="N12" s="13">
        <f t="shared" si="1"/>
        <v>413.54399999999998</v>
      </c>
      <c r="P12" s="68"/>
      <c r="Q12" s="69"/>
    </row>
    <row r="13" spans="1:17" s="78" customFormat="1" ht="140.25" customHeight="1">
      <c r="A13" s="50" t="s">
        <v>217</v>
      </c>
      <c r="B13" s="31" t="s">
        <v>254</v>
      </c>
      <c r="C13" s="33" t="s">
        <v>85</v>
      </c>
      <c r="D13" s="33" t="s">
        <v>85</v>
      </c>
      <c r="E13" s="33" t="s">
        <v>237</v>
      </c>
      <c r="F13" s="33" t="s">
        <v>234</v>
      </c>
      <c r="G13" s="70">
        <v>0</v>
      </c>
      <c r="H13" s="70">
        <v>107.935</v>
      </c>
      <c r="I13" s="70">
        <v>0</v>
      </c>
      <c r="J13" s="70">
        <v>0</v>
      </c>
      <c r="K13" s="13">
        <f t="shared" si="0"/>
        <v>107.935</v>
      </c>
      <c r="L13" s="13">
        <v>307.2</v>
      </c>
      <c r="M13" s="13" t="s">
        <v>236</v>
      </c>
      <c r="N13" s="13">
        <f t="shared" si="1"/>
        <v>415.13499999999999</v>
      </c>
      <c r="P13" s="68"/>
      <c r="Q13" s="69"/>
    </row>
    <row r="14" spans="1:17" ht="67.5" customHeight="1">
      <c r="A14" s="50" t="s">
        <v>220</v>
      </c>
      <c r="B14" s="31" t="s">
        <v>106</v>
      </c>
      <c r="C14" s="33" t="s">
        <v>122</v>
      </c>
      <c r="D14" s="33" t="s">
        <v>86</v>
      </c>
      <c r="E14" s="33" t="s">
        <v>81</v>
      </c>
      <c r="F14" s="33" t="s">
        <v>46</v>
      </c>
      <c r="G14" s="70">
        <v>0</v>
      </c>
      <c r="H14" s="70">
        <v>0</v>
      </c>
      <c r="I14" s="70">
        <v>0</v>
      </c>
      <c r="J14" s="70">
        <v>400</v>
      </c>
      <c r="K14" s="13">
        <f t="shared" si="0"/>
        <v>400</v>
      </c>
      <c r="L14" s="70">
        <v>0</v>
      </c>
      <c r="M14" s="70"/>
      <c r="N14" s="13">
        <f t="shared" si="1"/>
        <v>400</v>
      </c>
      <c r="O14" s="78"/>
      <c r="P14" s="21"/>
      <c r="Q14" s="47"/>
    </row>
    <row r="15" spans="1:17" ht="65.25" customHeight="1">
      <c r="A15" s="50" t="s">
        <v>238</v>
      </c>
      <c r="B15" s="31" t="s">
        <v>87</v>
      </c>
      <c r="C15" s="50" t="s">
        <v>85</v>
      </c>
      <c r="D15" s="50" t="s">
        <v>85</v>
      </c>
      <c r="E15" s="33" t="s">
        <v>81</v>
      </c>
      <c r="F15" s="33" t="s">
        <v>46</v>
      </c>
      <c r="G15" s="70">
        <v>0</v>
      </c>
      <c r="H15" s="70">
        <v>50</v>
      </c>
      <c r="I15" s="70">
        <v>0</v>
      </c>
      <c r="J15" s="70">
        <v>0</v>
      </c>
      <c r="K15" s="13">
        <f>G15+H15+I15+J15</f>
        <v>50</v>
      </c>
      <c r="L15" s="70">
        <v>0</v>
      </c>
      <c r="M15" s="70"/>
      <c r="N15" s="13">
        <f t="shared" si="1"/>
        <v>50</v>
      </c>
      <c r="O15" s="78"/>
      <c r="P15" s="21"/>
      <c r="Q15" s="47"/>
    </row>
    <row r="16" spans="1:17" ht="36.75" customHeight="1">
      <c r="A16" s="98"/>
      <c r="B16" s="179" t="s">
        <v>32</v>
      </c>
      <c r="C16" s="180"/>
      <c r="D16" s="180"/>
      <c r="E16" s="180"/>
      <c r="F16" s="181"/>
      <c r="G16" s="95">
        <f t="shared" ref="G16:K16" si="2">SUM(G11:G15)</f>
        <v>0</v>
      </c>
      <c r="H16" s="95">
        <f t="shared" si="2"/>
        <v>415.47899999999998</v>
      </c>
      <c r="I16" s="95">
        <f t="shared" si="2"/>
        <v>0</v>
      </c>
      <c r="J16" s="95">
        <f t="shared" si="2"/>
        <v>400</v>
      </c>
      <c r="K16" s="95">
        <f t="shared" si="2"/>
        <v>815.47900000000004</v>
      </c>
      <c r="L16" s="95">
        <f>SUM(L11:L15)</f>
        <v>613.20000000000005</v>
      </c>
      <c r="M16" s="95"/>
      <c r="N16" s="95">
        <f t="shared" si="1"/>
        <v>1428.6790000000001</v>
      </c>
      <c r="P16" s="21"/>
      <c r="Q16" s="47"/>
    </row>
    <row r="17" spans="1:17" ht="30.75" customHeight="1">
      <c r="A17" s="100" t="s">
        <v>71</v>
      </c>
      <c r="B17" s="162" t="s">
        <v>72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P17" s="21"/>
      <c r="Q17" s="47"/>
    </row>
    <row r="18" spans="1:17" ht="66" customHeight="1">
      <c r="A18" s="33" t="s">
        <v>31</v>
      </c>
      <c r="B18" s="22" t="s">
        <v>215</v>
      </c>
      <c r="C18" s="33" t="s">
        <v>85</v>
      </c>
      <c r="D18" s="33" t="s">
        <v>85</v>
      </c>
      <c r="E18" s="33" t="s">
        <v>6</v>
      </c>
      <c r="F18" s="33" t="s">
        <v>125</v>
      </c>
      <c r="G18" s="70">
        <v>0</v>
      </c>
      <c r="H18" s="70">
        <v>150</v>
      </c>
      <c r="I18" s="70">
        <v>0</v>
      </c>
      <c r="J18" s="70">
        <v>0</v>
      </c>
      <c r="K18" s="13">
        <f>G18+H18+I18+J18</f>
        <v>150</v>
      </c>
      <c r="L18" s="13">
        <v>600</v>
      </c>
      <c r="M18" s="73" t="s">
        <v>240</v>
      </c>
      <c r="N18" s="60">
        <f t="shared" ref="N18:N21" si="3">K18+L18</f>
        <v>750</v>
      </c>
      <c r="O18" s="1" t="s">
        <v>209</v>
      </c>
      <c r="P18" s="21"/>
      <c r="Q18" s="47"/>
    </row>
    <row r="19" spans="1:17" ht="84.6" customHeight="1">
      <c r="A19" s="33" t="s">
        <v>119</v>
      </c>
      <c r="B19" s="22" t="s">
        <v>216</v>
      </c>
      <c r="C19" s="33" t="s">
        <v>85</v>
      </c>
      <c r="D19" s="33" t="s">
        <v>85</v>
      </c>
      <c r="E19" s="33" t="s">
        <v>123</v>
      </c>
      <c r="F19" s="33" t="s">
        <v>124</v>
      </c>
      <c r="G19" s="70">
        <v>0</v>
      </c>
      <c r="H19" s="70">
        <v>100</v>
      </c>
      <c r="I19" s="70">
        <v>0</v>
      </c>
      <c r="J19" s="70">
        <v>0</v>
      </c>
      <c r="K19" s="13">
        <f>G18+H19+I19+J19</f>
        <v>100</v>
      </c>
      <c r="L19" s="13">
        <v>1560</v>
      </c>
      <c r="M19" s="73" t="s">
        <v>239</v>
      </c>
      <c r="N19" s="60">
        <f t="shared" si="3"/>
        <v>1660</v>
      </c>
      <c r="O19" s="1"/>
      <c r="P19" s="21"/>
      <c r="Q19" s="47"/>
    </row>
    <row r="20" spans="1:17" ht="84" customHeight="1">
      <c r="A20" s="33" t="s">
        <v>120</v>
      </c>
      <c r="B20" s="31" t="s">
        <v>107</v>
      </c>
      <c r="C20" s="33" t="s">
        <v>86</v>
      </c>
      <c r="D20" s="33" t="s">
        <v>86</v>
      </c>
      <c r="E20" s="33" t="s">
        <v>6</v>
      </c>
      <c r="F20" s="33" t="s">
        <v>125</v>
      </c>
      <c r="G20" s="70">
        <v>0</v>
      </c>
      <c r="H20" s="70">
        <v>0</v>
      </c>
      <c r="I20" s="70">
        <v>100</v>
      </c>
      <c r="J20" s="70">
        <v>0</v>
      </c>
      <c r="K20" s="13">
        <f>G20+H20+I20+J20</f>
        <v>100</v>
      </c>
      <c r="L20" s="70">
        <v>0</v>
      </c>
      <c r="M20" s="70"/>
      <c r="N20" s="60">
        <f t="shared" si="3"/>
        <v>100</v>
      </c>
      <c r="P20" s="21"/>
      <c r="Q20" s="47"/>
    </row>
    <row r="21" spans="1:17" ht="99.75" customHeight="1">
      <c r="A21" s="33" t="s">
        <v>121</v>
      </c>
      <c r="B21" s="31" t="s">
        <v>117</v>
      </c>
      <c r="C21" s="33" t="s">
        <v>122</v>
      </c>
      <c r="D21" s="33" t="s">
        <v>122</v>
      </c>
      <c r="E21" s="33" t="s">
        <v>7</v>
      </c>
      <c r="F21" s="33" t="s">
        <v>126</v>
      </c>
      <c r="G21" s="70">
        <v>0</v>
      </c>
      <c r="H21" s="70">
        <v>0</v>
      </c>
      <c r="I21" s="70">
        <v>0</v>
      </c>
      <c r="J21" s="70">
        <v>200</v>
      </c>
      <c r="K21" s="13">
        <f>G21+H21+I21+J21</f>
        <v>200</v>
      </c>
      <c r="L21" s="70">
        <v>0</v>
      </c>
      <c r="M21" s="70"/>
      <c r="N21" s="60">
        <f t="shared" si="3"/>
        <v>200</v>
      </c>
      <c r="P21" s="21"/>
      <c r="Q21" s="47"/>
    </row>
    <row r="22" spans="1:17" ht="86.25" customHeight="1">
      <c r="A22" s="33" t="s">
        <v>214</v>
      </c>
      <c r="B22" s="31" t="s">
        <v>118</v>
      </c>
      <c r="C22" s="33" t="s">
        <v>122</v>
      </c>
      <c r="D22" s="33" t="s">
        <v>122</v>
      </c>
      <c r="E22" s="33" t="s">
        <v>6</v>
      </c>
      <c r="F22" s="33" t="s">
        <v>125</v>
      </c>
      <c r="G22" s="70">
        <v>0</v>
      </c>
      <c r="H22" s="70">
        <v>0</v>
      </c>
      <c r="I22" s="70">
        <v>0</v>
      </c>
      <c r="J22" s="70">
        <v>250</v>
      </c>
      <c r="K22" s="13">
        <f>G22+H22+I22+J22</f>
        <v>250</v>
      </c>
      <c r="L22" s="70">
        <v>0</v>
      </c>
      <c r="M22" s="70"/>
      <c r="N22" s="60">
        <f>K22+L22</f>
        <v>250</v>
      </c>
      <c r="P22" s="21"/>
      <c r="Q22" s="47"/>
    </row>
    <row r="23" spans="1:17" ht="45" customHeight="1">
      <c r="A23" s="98"/>
      <c r="B23" s="179" t="s">
        <v>32</v>
      </c>
      <c r="C23" s="180"/>
      <c r="D23" s="180"/>
      <c r="E23" s="180"/>
      <c r="F23" s="181"/>
      <c r="G23" s="95">
        <f>SUM(G18:G22)</f>
        <v>0</v>
      </c>
      <c r="H23" s="95">
        <f t="shared" ref="H23:L23" si="4">SUM(H18:H22)</f>
        <v>250</v>
      </c>
      <c r="I23" s="95">
        <f t="shared" si="4"/>
        <v>100</v>
      </c>
      <c r="J23" s="95">
        <f t="shared" si="4"/>
        <v>450</v>
      </c>
      <c r="K23" s="95">
        <f t="shared" si="4"/>
        <v>800</v>
      </c>
      <c r="L23" s="95">
        <f t="shared" si="4"/>
        <v>2160</v>
      </c>
      <c r="M23" s="95"/>
      <c r="N23" s="95">
        <f>L23+K23</f>
        <v>2960</v>
      </c>
      <c r="P23" s="21"/>
      <c r="Q23" s="47"/>
    </row>
    <row r="24" spans="1:17" ht="42.75" customHeight="1">
      <c r="A24" s="100" t="s">
        <v>73</v>
      </c>
      <c r="B24" s="162" t="s">
        <v>25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4"/>
      <c r="P24" s="21"/>
      <c r="Q24" s="47"/>
    </row>
    <row r="25" spans="1:17" s="1" customFormat="1" ht="60" customHeight="1">
      <c r="A25" s="34" t="s">
        <v>33</v>
      </c>
      <c r="B25" s="32" t="s">
        <v>92</v>
      </c>
      <c r="C25" s="33" t="s">
        <v>26</v>
      </c>
      <c r="D25" s="33" t="s">
        <v>26</v>
      </c>
      <c r="E25" s="33" t="s">
        <v>24</v>
      </c>
      <c r="F25" s="33" t="s">
        <v>93</v>
      </c>
      <c r="G25" s="70">
        <v>476.34100000000001</v>
      </c>
      <c r="H25" s="70">
        <v>0</v>
      </c>
      <c r="I25" s="70">
        <v>0</v>
      </c>
      <c r="J25" s="70">
        <v>0</v>
      </c>
      <c r="K25" s="13">
        <f>G25+H25+I25+J25</f>
        <v>476.34100000000001</v>
      </c>
      <c r="L25" s="70">
        <v>0</v>
      </c>
      <c r="M25" s="70"/>
      <c r="N25" s="13">
        <f>K25+L25</f>
        <v>476.34100000000001</v>
      </c>
      <c r="P25" s="21"/>
      <c r="Q25" s="47"/>
    </row>
    <row r="26" spans="1:17" s="1" customFormat="1" ht="51" customHeight="1">
      <c r="A26" s="34" t="s">
        <v>34</v>
      </c>
      <c r="B26" s="24" t="s">
        <v>94</v>
      </c>
      <c r="C26" s="33" t="s">
        <v>26</v>
      </c>
      <c r="D26" s="33" t="s">
        <v>26</v>
      </c>
      <c r="E26" s="33" t="s">
        <v>7</v>
      </c>
      <c r="F26" s="33" t="s">
        <v>44</v>
      </c>
      <c r="G26" s="70">
        <v>550</v>
      </c>
      <c r="H26" s="70">
        <v>0</v>
      </c>
      <c r="I26" s="70">
        <v>0</v>
      </c>
      <c r="J26" s="70">
        <v>0</v>
      </c>
      <c r="K26" s="13">
        <f t="shared" ref="K26:K31" si="5">G26+H26+I26+J26</f>
        <v>550</v>
      </c>
      <c r="L26" s="70">
        <v>0</v>
      </c>
      <c r="M26" s="70"/>
      <c r="N26" s="13">
        <f t="shared" ref="N26:N33" si="6">K26+L26</f>
        <v>550</v>
      </c>
      <c r="P26" s="21"/>
      <c r="Q26" s="47"/>
    </row>
    <row r="27" spans="1:17" s="1" customFormat="1" ht="77.25" customHeight="1">
      <c r="A27" s="34" t="s">
        <v>35</v>
      </c>
      <c r="B27" s="32" t="s">
        <v>221</v>
      </c>
      <c r="C27" s="33" t="s">
        <v>26</v>
      </c>
      <c r="D27" s="33" t="s">
        <v>26</v>
      </c>
      <c r="E27" s="33" t="s">
        <v>24</v>
      </c>
      <c r="F27" s="33" t="s">
        <v>93</v>
      </c>
      <c r="G27" s="70">
        <f>735.63-0.027</f>
        <v>735.60299999999995</v>
      </c>
      <c r="H27" s="70">
        <v>0</v>
      </c>
      <c r="I27" s="70">
        <v>0</v>
      </c>
      <c r="J27" s="70">
        <v>0</v>
      </c>
      <c r="K27" s="13">
        <f t="shared" si="5"/>
        <v>735.60299999999995</v>
      </c>
      <c r="L27" s="70">
        <v>0</v>
      </c>
      <c r="M27" s="70"/>
      <c r="N27" s="13">
        <f t="shared" si="6"/>
        <v>735.60299999999995</v>
      </c>
      <c r="P27" s="21"/>
      <c r="Q27" s="47"/>
    </row>
    <row r="28" spans="1:17" s="1" customFormat="1" ht="81.75" customHeight="1">
      <c r="A28" s="34" t="s">
        <v>36</v>
      </c>
      <c r="B28" s="32" t="s">
        <v>97</v>
      </c>
      <c r="C28" s="33" t="s">
        <v>26</v>
      </c>
      <c r="D28" s="33" t="s">
        <v>26</v>
      </c>
      <c r="E28" s="33" t="s">
        <v>7</v>
      </c>
      <c r="F28" s="33" t="s">
        <v>44</v>
      </c>
      <c r="G28" s="70">
        <v>90</v>
      </c>
      <c r="H28" s="70">
        <v>0</v>
      </c>
      <c r="I28" s="70">
        <v>0</v>
      </c>
      <c r="J28" s="70">
        <f>SUM(I28)</f>
        <v>0</v>
      </c>
      <c r="K28" s="13">
        <f t="shared" si="5"/>
        <v>90</v>
      </c>
      <c r="L28" s="70">
        <v>0</v>
      </c>
      <c r="M28" s="70"/>
      <c r="N28" s="13">
        <f t="shared" si="6"/>
        <v>90</v>
      </c>
      <c r="P28" s="21"/>
      <c r="Q28" s="47"/>
    </row>
    <row r="29" spans="1:17" s="1" customFormat="1" ht="42.75" customHeight="1">
      <c r="A29" s="34" t="s">
        <v>37</v>
      </c>
      <c r="B29" s="32" t="s">
        <v>96</v>
      </c>
      <c r="C29" s="33" t="s">
        <v>26</v>
      </c>
      <c r="D29" s="33" t="s">
        <v>26</v>
      </c>
      <c r="E29" s="33" t="s">
        <v>7</v>
      </c>
      <c r="F29" s="33" t="s">
        <v>44</v>
      </c>
      <c r="G29" s="70">
        <v>70</v>
      </c>
      <c r="H29" s="70">
        <v>0</v>
      </c>
      <c r="I29" s="70">
        <v>0</v>
      </c>
      <c r="J29" s="70">
        <f t="shared" ref="J29:J30" si="7">SUM(I29)</f>
        <v>0</v>
      </c>
      <c r="K29" s="13">
        <f t="shared" si="5"/>
        <v>70</v>
      </c>
      <c r="L29" s="70">
        <v>0</v>
      </c>
      <c r="M29" s="70"/>
      <c r="N29" s="13">
        <f t="shared" si="6"/>
        <v>70</v>
      </c>
      <c r="P29" s="21"/>
      <c r="Q29" s="47"/>
    </row>
    <row r="30" spans="1:17" s="1" customFormat="1" ht="47.25" customHeight="1">
      <c r="A30" s="34" t="s">
        <v>38</v>
      </c>
      <c r="B30" s="32" t="s">
        <v>108</v>
      </c>
      <c r="C30" s="33" t="s">
        <v>86</v>
      </c>
      <c r="D30" s="33" t="s">
        <v>86</v>
      </c>
      <c r="E30" s="33" t="s">
        <v>7</v>
      </c>
      <c r="F30" s="33" t="s">
        <v>44</v>
      </c>
      <c r="G30" s="70">
        <v>0</v>
      </c>
      <c r="H30" s="70">
        <v>0</v>
      </c>
      <c r="I30" s="70">
        <v>0</v>
      </c>
      <c r="J30" s="70">
        <f t="shared" si="7"/>
        <v>0</v>
      </c>
      <c r="K30" s="13">
        <f t="shared" si="5"/>
        <v>0</v>
      </c>
      <c r="L30" s="70">
        <v>0</v>
      </c>
      <c r="M30" s="70"/>
      <c r="N30" s="13">
        <f t="shared" si="6"/>
        <v>0</v>
      </c>
      <c r="P30" s="21"/>
      <c r="Q30" s="47"/>
    </row>
    <row r="31" spans="1:17" s="1" customFormat="1" ht="99" customHeight="1">
      <c r="A31" s="34" t="s">
        <v>39</v>
      </c>
      <c r="B31" s="22" t="s">
        <v>224</v>
      </c>
      <c r="C31" s="33" t="s">
        <v>85</v>
      </c>
      <c r="D31" s="33" t="s">
        <v>85</v>
      </c>
      <c r="E31" s="33" t="s">
        <v>7</v>
      </c>
      <c r="F31" s="33" t="s">
        <v>139</v>
      </c>
      <c r="G31" s="70">
        <f>G32+G33</f>
        <v>0</v>
      </c>
      <c r="H31" s="70">
        <f t="shared" ref="H31:J31" si="8">H32+H33</f>
        <v>8500</v>
      </c>
      <c r="I31" s="70">
        <f t="shared" si="8"/>
        <v>0</v>
      </c>
      <c r="J31" s="70">
        <f t="shared" si="8"/>
        <v>0</v>
      </c>
      <c r="K31" s="13">
        <f t="shared" si="5"/>
        <v>8500</v>
      </c>
      <c r="L31" s="70"/>
      <c r="M31" s="70"/>
      <c r="N31" s="13">
        <f t="shared" si="6"/>
        <v>8500</v>
      </c>
      <c r="P31" s="21"/>
      <c r="Q31" s="47"/>
    </row>
    <row r="32" spans="1:17" s="1" customFormat="1" ht="63.75" customHeight="1">
      <c r="A32" s="34" t="s">
        <v>222</v>
      </c>
      <c r="B32" s="22" t="s">
        <v>225</v>
      </c>
      <c r="C32" s="33" t="s">
        <v>85</v>
      </c>
      <c r="D32" s="33" t="s">
        <v>85</v>
      </c>
      <c r="E32" s="33" t="s">
        <v>7</v>
      </c>
      <c r="F32" s="33" t="s">
        <v>139</v>
      </c>
      <c r="G32" s="70">
        <v>0</v>
      </c>
      <c r="H32" s="71">
        <v>500</v>
      </c>
      <c r="I32" s="70">
        <v>0</v>
      </c>
      <c r="J32" s="70">
        <f>SUM(I32)</f>
        <v>0</v>
      </c>
      <c r="K32" s="13">
        <f>G32+H32+I32+J32</f>
        <v>500</v>
      </c>
      <c r="L32" s="70">
        <v>0</v>
      </c>
      <c r="M32" s="70"/>
      <c r="N32" s="13">
        <f t="shared" si="6"/>
        <v>500</v>
      </c>
      <c r="P32" s="21"/>
      <c r="Q32" s="47"/>
    </row>
    <row r="33" spans="1:17" s="1" customFormat="1" ht="63.75" customHeight="1">
      <c r="A33" s="182" t="s">
        <v>223</v>
      </c>
      <c r="B33" s="81" t="s">
        <v>226</v>
      </c>
      <c r="C33" s="169" t="s">
        <v>85</v>
      </c>
      <c r="D33" s="169" t="s">
        <v>85</v>
      </c>
      <c r="E33" s="169" t="s">
        <v>82</v>
      </c>
      <c r="F33" s="169" t="s">
        <v>241</v>
      </c>
      <c r="G33" s="82">
        <f>G35+G36+G37</f>
        <v>0</v>
      </c>
      <c r="H33" s="82">
        <f t="shared" ref="H33:K33" si="9">H35+H36+H37</f>
        <v>8000</v>
      </c>
      <c r="I33" s="82">
        <f t="shared" si="9"/>
        <v>0</v>
      </c>
      <c r="J33" s="82">
        <f t="shared" si="9"/>
        <v>0</v>
      </c>
      <c r="K33" s="103">
        <f t="shared" si="9"/>
        <v>8000</v>
      </c>
      <c r="L33" s="70"/>
      <c r="M33" s="70"/>
      <c r="N33" s="13">
        <f t="shared" si="6"/>
        <v>8000</v>
      </c>
      <c r="P33" s="21"/>
      <c r="Q33" s="47"/>
    </row>
    <row r="34" spans="1:17" s="1" customFormat="1" ht="21.75" customHeight="1">
      <c r="A34" s="183"/>
      <c r="B34" s="32" t="s">
        <v>246</v>
      </c>
      <c r="C34" s="170"/>
      <c r="D34" s="170"/>
      <c r="E34" s="170"/>
      <c r="F34" s="170"/>
      <c r="G34" s="70"/>
      <c r="H34" s="71"/>
      <c r="I34" s="70"/>
      <c r="J34" s="70"/>
      <c r="K34" s="13"/>
      <c r="L34" s="70"/>
      <c r="M34" s="70"/>
      <c r="N34" s="60"/>
      <c r="P34" s="21"/>
      <c r="Q34" s="47"/>
    </row>
    <row r="35" spans="1:17" s="67" customFormat="1" ht="48" customHeight="1">
      <c r="A35" s="183"/>
      <c r="B35" s="81" t="s">
        <v>249</v>
      </c>
      <c r="C35" s="170"/>
      <c r="D35" s="170"/>
      <c r="E35" s="170"/>
      <c r="F35" s="170"/>
      <c r="G35" s="70">
        <v>0</v>
      </c>
      <c r="H35" s="71">
        <v>281.08100000000002</v>
      </c>
      <c r="I35" s="70">
        <v>0</v>
      </c>
      <c r="J35" s="70">
        <v>0</v>
      </c>
      <c r="K35" s="13">
        <f>G35+H35+I35+J35</f>
        <v>281.08100000000002</v>
      </c>
      <c r="L35" s="13">
        <v>800</v>
      </c>
      <c r="M35" s="13" t="s">
        <v>236</v>
      </c>
      <c r="N35" s="13">
        <f t="shared" ref="N35:N44" si="10">K35+L35</f>
        <v>1081.0810000000001</v>
      </c>
      <c r="P35" s="68"/>
      <c r="Q35" s="69"/>
    </row>
    <row r="36" spans="1:17" s="67" customFormat="1" ht="56.25" customHeight="1">
      <c r="A36" s="183"/>
      <c r="B36" s="81" t="s">
        <v>250</v>
      </c>
      <c r="C36" s="170"/>
      <c r="D36" s="170"/>
      <c r="E36" s="170"/>
      <c r="F36" s="170"/>
      <c r="G36" s="70">
        <v>0</v>
      </c>
      <c r="H36" s="71">
        <v>1556.0340000000001</v>
      </c>
      <c r="I36" s="70">
        <v>0</v>
      </c>
      <c r="J36" s="70">
        <v>0</v>
      </c>
      <c r="K36" s="13">
        <f>G36+H36+I36+J36</f>
        <v>1556.0340000000001</v>
      </c>
      <c r="L36" s="13">
        <v>14004.3</v>
      </c>
      <c r="M36" s="13" t="s">
        <v>236</v>
      </c>
      <c r="N36" s="13">
        <f t="shared" si="10"/>
        <v>15560.333999999999</v>
      </c>
      <c r="P36" s="68"/>
      <c r="Q36" s="69"/>
    </row>
    <row r="37" spans="1:17" s="67" customFormat="1" ht="41.25" customHeight="1">
      <c r="A37" s="184"/>
      <c r="B37" s="81" t="s">
        <v>251</v>
      </c>
      <c r="C37" s="185"/>
      <c r="D37" s="185"/>
      <c r="E37" s="185"/>
      <c r="F37" s="185"/>
      <c r="G37" s="70">
        <v>0</v>
      </c>
      <c r="H37" s="71">
        <v>6162.8850000000002</v>
      </c>
      <c r="I37" s="70">
        <v>0</v>
      </c>
      <c r="J37" s="70">
        <v>0</v>
      </c>
      <c r="K37" s="13">
        <f t="shared" ref="K37:K44" si="11">G37+H37+I37+J37</f>
        <v>6162.8850000000002</v>
      </c>
      <c r="L37" s="13">
        <v>0</v>
      </c>
      <c r="M37" s="70"/>
      <c r="N37" s="13">
        <f t="shared" si="10"/>
        <v>6162.8850000000002</v>
      </c>
      <c r="P37" s="68"/>
      <c r="Q37" s="69"/>
    </row>
    <row r="38" spans="1:17" s="1" customFormat="1" ht="66" customHeight="1">
      <c r="A38" s="34" t="s">
        <v>40</v>
      </c>
      <c r="B38" s="32" t="s">
        <v>231</v>
      </c>
      <c r="C38" s="33" t="s">
        <v>85</v>
      </c>
      <c r="D38" s="33" t="s">
        <v>85</v>
      </c>
      <c r="E38" s="33" t="s">
        <v>7</v>
      </c>
      <c r="F38" s="33" t="s">
        <v>139</v>
      </c>
      <c r="G38" s="70">
        <v>0</v>
      </c>
      <c r="H38" s="70">
        <v>200</v>
      </c>
      <c r="I38" s="70">
        <v>0</v>
      </c>
      <c r="J38" s="70">
        <f>SUM(I38)</f>
        <v>0</v>
      </c>
      <c r="K38" s="13">
        <f t="shared" si="11"/>
        <v>200</v>
      </c>
      <c r="L38" s="70">
        <v>0</v>
      </c>
      <c r="M38" s="70"/>
      <c r="N38" s="13">
        <f t="shared" si="10"/>
        <v>200</v>
      </c>
      <c r="P38" s="21"/>
      <c r="Q38" s="47"/>
    </row>
    <row r="39" spans="1:17" s="1" customFormat="1" ht="69" customHeight="1">
      <c r="A39" s="34" t="s">
        <v>41</v>
      </c>
      <c r="B39" s="23" t="s">
        <v>229</v>
      </c>
      <c r="C39" s="33" t="s">
        <v>86</v>
      </c>
      <c r="D39" s="33" t="s">
        <v>86</v>
      </c>
      <c r="E39" s="33" t="s">
        <v>7</v>
      </c>
      <c r="F39" s="33" t="s">
        <v>139</v>
      </c>
      <c r="G39" s="70">
        <v>0</v>
      </c>
      <c r="H39" s="70">
        <v>0</v>
      </c>
      <c r="I39" s="71">
        <v>5000</v>
      </c>
      <c r="J39" s="70">
        <v>0</v>
      </c>
      <c r="K39" s="13">
        <f t="shared" si="11"/>
        <v>5000</v>
      </c>
      <c r="L39" s="70">
        <v>0</v>
      </c>
      <c r="M39" s="70"/>
      <c r="N39" s="13">
        <f t="shared" si="10"/>
        <v>5000</v>
      </c>
      <c r="P39" s="21"/>
      <c r="Q39" s="47"/>
    </row>
    <row r="40" spans="1:17" s="1" customFormat="1" ht="61.5" customHeight="1">
      <c r="A40" s="34" t="s">
        <v>49</v>
      </c>
      <c r="B40" s="32" t="s">
        <v>228</v>
      </c>
      <c r="C40" s="33" t="s">
        <v>86</v>
      </c>
      <c r="D40" s="33" t="s">
        <v>86</v>
      </c>
      <c r="E40" s="33" t="s">
        <v>7</v>
      </c>
      <c r="F40" s="33" t="s">
        <v>48</v>
      </c>
      <c r="G40" s="70">
        <v>0</v>
      </c>
      <c r="H40" s="70">
        <v>0</v>
      </c>
      <c r="I40" s="70">
        <v>100</v>
      </c>
      <c r="J40" s="70">
        <v>0</v>
      </c>
      <c r="K40" s="13">
        <f t="shared" si="11"/>
        <v>100</v>
      </c>
      <c r="L40" s="70">
        <v>0</v>
      </c>
      <c r="M40" s="70"/>
      <c r="N40" s="13">
        <f t="shared" si="10"/>
        <v>100</v>
      </c>
      <c r="P40" s="21"/>
      <c r="Q40" s="47"/>
    </row>
    <row r="41" spans="1:17" s="1" customFormat="1" ht="66" customHeight="1">
      <c r="A41" s="34" t="s">
        <v>128</v>
      </c>
      <c r="B41" s="32" t="s">
        <v>109</v>
      </c>
      <c r="C41" s="33" t="s">
        <v>86</v>
      </c>
      <c r="D41" s="33" t="s">
        <v>86</v>
      </c>
      <c r="E41" s="33" t="s">
        <v>7</v>
      </c>
      <c r="F41" s="33" t="s">
        <v>139</v>
      </c>
      <c r="G41" s="70">
        <v>0</v>
      </c>
      <c r="H41" s="70">
        <v>0</v>
      </c>
      <c r="I41" s="70">
        <v>100</v>
      </c>
      <c r="J41" s="70">
        <v>0</v>
      </c>
      <c r="K41" s="13">
        <f t="shared" si="11"/>
        <v>100</v>
      </c>
      <c r="L41" s="70">
        <v>0</v>
      </c>
      <c r="M41" s="70"/>
      <c r="N41" s="13">
        <f t="shared" si="10"/>
        <v>100</v>
      </c>
      <c r="P41" s="21"/>
      <c r="Q41" s="47"/>
    </row>
    <row r="42" spans="1:17" s="1" customFormat="1" ht="49.5" customHeight="1">
      <c r="A42" s="34" t="s">
        <v>129</v>
      </c>
      <c r="B42" s="32" t="s">
        <v>110</v>
      </c>
      <c r="C42" s="33" t="s">
        <v>122</v>
      </c>
      <c r="D42" s="33" t="s">
        <v>122</v>
      </c>
      <c r="E42" s="33" t="s">
        <v>7</v>
      </c>
      <c r="F42" s="33" t="s">
        <v>139</v>
      </c>
      <c r="G42" s="70">
        <v>0</v>
      </c>
      <c r="H42" s="70">
        <v>0</v>
      </c>
      <c r="I42" s="70">
        <v>300</v>
      </c>
      <c r="J42" s="70">
        <v>0</v>
      </c>
      <c r="K42" s="13">
        <f t="shared" si="11"/>
        <v>300</v>
      </c>
      <c r="L42" s="70">
        <v>0</v>
      </c>
      <c r="M42" s="70"/>
      <c r="N42" s="13">
        <f t="shared" si="10"/>
        <v>300</v>
      </c>
      <c r="P42" s="21"/>
      <c r="Q42" s="47"/>
    </row>
    <row r="43" spans="1:17" s="1" customFormat="1" ht="63" customHeight="1">
      <c r="A43" s="34" t="s">
        <v>130</v>
      </c>
      <c r="B43" s="65" t="s">
        <v>151</v>
      </c>
      <c r="C43" s="33" t="s">
        <v>122</v>
      </c>
      <c r="D43" s="33" t="s">
        <v>122</v>
      </c>
      <c r="E43" s="33" t="s">
        <v>7</v>
      </c>
      <c r="F43" s="33" t="s">
        <v>139</v>
      </c>
      <c r="G43" s="70">
        <v>0</v>
      </c>
      <c r="H43" s="70">
        <v>0</v>
      </c>
      <c r="I43" s="70">
        <v>0</v>
      </c>
      <c r="J43" s="70">
        <v>50</v>
      </c>
      <c r="K43" s="13">
        <f t="shared" si="11"/>
        <v>50</v>
      </c>
      <c r="L43" s="70">
        <v>0</v>
      </c>
      <c r="M43" s="70"/>
      <c r="N43" s="13">
        <f t="shared" si="10"/>
        <v>50</v>
      </c>
      <c r="P43" s="21"/>
      <c r="Q43" s="47"/>
    </row>
    <row r="44" spans="1:17" s="1" customFormat="1" ht="50.25" customHeight="1">
      <c r="A44" s="34" t="s">
        <v>150</v>
      </c>
      <c r="B44" s="32" t="s">
        <v>111</v>
      </c>
      <c r="C44" s="33" t="s">
        <v>122</v>
      </c>
      <c r="D44" s="33" t="s">
        <v>122</v>
      </c>
      <c r="E44" s="33" t="s">
        <v>7</v>
      </c>
      <c r="F44" s="33" t="s">
        <v>139</v>
      </c>
      <c r="G44" s="70">
        <v>0</v>
      </c>
      <c r="H44" s="70">
        <v>0</v>
      </c>
      <c r="I44" s="70">
        <v>0</v>
      </c>
      <c r="J44" s="70">
        <v>200</v>
      </c>
      <c r="K44" s="13">
        <f t="shared" si="11"/>
        <v>200</v>
      </c>
      <c r="L44" s="70">
        <v>0</v>
      </c>
      <c r="M44" s="70"/>
      <c r="N44" s="13">
        <f t="shared" si="10"/>
        <v>200</v>
      </c>
      <c r="P44" s="21"/>
      <c r="Q44" s="47"/>
    </row>
    <row r="45" spans="1:17" s="1" customFormat="1" ht="35.25" customHeight="1">
      <c r="A45" s="94"/>
      <c r="B45" s="179" t="s">
        <v>32</v>
      </c>
      <c r="C45" s="180"/>
      <c r="D45" s="180"/>
      <c r="E45" s="180"/>
      <c r="F45" s="181"/>
      <c r="G45" s="95">
        <f t="shared" ref="G45:K45" si="12">SUM(G25:G44)-G31-G33</f>
        <v>1921.944</v>
      </c>
      <c r="H45" s="95">
        <f t="shared" si="12"/>
        <v>8700</v>
      </c>
      <c r="I45" s="95">
        <f t="shared" si="12"/>
        <v>5500</v>
      </c>
      <c r="J45" s="95">
        <f t="shared" si="12"/>
        <v>250</v>
      </c>
      <c r="K45" s="95">
        <f t="shared" si="12"/>
        <v>16371.943999999996</v>
      </c>
      <c r="L45" s="95">
        <f>SUM(L25:L44)</f>
        <v>14804.3</v>
      </c>
      <c r="M45" s="95"/>
      <c r="N45" s="95">
        <f>SUM(N25:N44)-N31-N33</f>
        <v>31176.243999999999</v>
      </c>
      <c r="O45" s="97"/>
      <c r="P45" s="21"/>
      <c r="Q45" s="47"/>
    </row>
    <row r="46" spans="1:17" s="1" customFormat="1" ht="35.25" customHeight="1">
      <c r="A46" s="46" t="s">
        <v>74</v>
      </c>
      <c r="B46" s="162" t="s">
        <v>75</v>
      </c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4"/>
      <c r="P46" s="21"/>
      <c r="Q46" s="47"/>
    </row>
    <row r="47" spans="1:17" s="1" customFormat="1" ht="98.25" customHeight="1">
      <c r="A47" s="99" t="s">
        <v>50</v>
      </c>
      <c r="B47" s="51" t="s">
        <v>98</v>
      </c>
      <c r="C47" s="33" t="s">
        <v>85</v>
      </c>
      <c r="D47" s="33" t="s">
        <v>26</v>
      </c>
      <c r="E47" s="33" t="s">
        <v>29</v>
      </c>
      <c r="F47" s="33" t="s">
        <v>30</v>
      </c>
      <c r="G47" s="70">
        <v>550</v>
      </c>
      <c r="H47" s="70">
        <v>0</v>
      </c>
      <c r="I47" s="70">
        <v>0</v>
      </c>
      <c r="J47" s="70">
        <v>0</v>
      </c>
      <c r="K47" s="60">
        <f>G47+H47+I47+J47</f>
        <v>550</v>
      </c>
      <c r="L47" s="70">
        <v>0</v>
      </c>
      <c r="M47" s="70"/>
      <c r="N47" s="60">
        <f>SUM(G47:J47)+L47</f>
        <v>550</v>
      </c>
      <c r="P47" s="21"/>
      <c r="Q47" s="47"/>
    </row>
    <row r="48" spans="1:17" s="67" customFormat="1" ht="78.75" customHeight="1">
      <c r="A48" s="99" t="s">
        <v>51</v>
      </c>
      <c r="B48" s="17" t="s">
        <v>131</v>
      </c>
      <c r="C48" s="33" t="s">
        <v>86</v>
      </c>
      <c r="D48" s="33" t="s">
        <v>122</v>
      </c>
      <c r="E48" s="33" t="s">
        <v>211</v>
      </c>
      <c r="F48" s="33" t="s">
        <v>210</v>
      </c>
      <c r="G48" s="70">
        <v>0</v>
      </c>
      <c r="H48" s="70">
        <v>140</v>
      </c>
      <c r="I48" s="70">
        <v>0</v>
      </c>
      <c r="J48" s="70">
        <v>0</v>
      </c>
      <c r="K48" s="60">
        <f t="shared" ref="K48:K53" si="13">G48+H48+I48+J48</f>
        <v>140</v>
      </c>
      <c r="L48" s="70">
        <v>0</v>
      </c>
      <c r="M48" s="70"/>
      <c r="N48" s="13">
        <f>K48</f>
        <v>140</v>
      </c>
      <c r="P48" s="68"/>
      <c r="Q48" s="69"/>
    </row>
    <row r="49" spans="1:17" s="67" customFormat="1" ht="108.75" customHeight="1">
      <c r="A49" s="99" t="s">
        <v>135</v>
      </c>
      <c r="B49" s="17" t="s">
        <v>255</v>
      </c>
      <c r="C49" s="33" t="s">
        <v>86</v>
      </c>
      <c r="D49" s="33" t="s">
        <v>122</v>
      </c>
      <c r="E49" s="33" t="s">
        <v>82</v>
      </c>
      <c r="F49" s="33" t="s">
        <v>232</v>
      </c>
      <c r="G49" s="70">
        <v>0</v>
      </c>
      <c r="H49" s="70">
        <v>858.8</v>
      </c>
      <c r="I49" s="70">
        <v>0</v>
      </c>
      <c r="J49" s="70">
        <v>0</v>
      </c>
      <c r="K49" s="60">
        <f t="shared" si="13"/>
        <v>858.8</v>
      </c>
      <c r="L49" s="13">
        <v>7729</v>
      </c>
      <c r="M49" s="13" t="s">
        <v>236</v>
      </c>
      <c r="N49" s="13">
        <f>K49+L49</f>
        <v>8587.7999999999993</v>
      </c>
      <c r="P49" s="68"/>
      <c r="Q49" s="69"/>
    </row>
    <row r="50" spans="1:17" s="1" customFormat="1" ht="88.5" customHeight="1">
      <c r="A50" s="99" t="s">
        <v>135</v>
      </c>
      <c r="B50" s="17" t="s">
        <v>206</v>
      </c>
      <c r="C50" s="33" t="s">
        <v>85</v>
      </c>
      <c r="D50" s="33" t="s">
        <v>85</v>
      </c>
      <c r="E50" s="33" t="s">
        <v>207</v>
      </c>
      <c r="F50" s="33" t="s">
        <v>233</v>
      </c>
      <c r="G50" s="70">
        <v>0</v>
      </c>
      <c r="H50" s="70">
        <v>50</v>
      </c>
      <c r="I50" s="70">
        <v>0</v>
      </c>
      <c r="J50" s="70">
        <v>0</v>
      </c>
      <c r="K50" s="60">
        <f t="shared" si="13"/>
        <v>50</v>
      </c>
      <c r="L50" s="70">
        <v>0</v>
      </c>
      <c r="M50" s="70"/>
      <c r="N50" s="13">
        <f>K50</f>
        <v>50</v>
      </c>
      <c r="P50" s="21"/>
      <c r="Q50" s="47"/>
    </row>
    <row r="51" spans="1:17" s="1" customFormat="1" ht="47.25" customHeight="1">
      <c r="A51" s="99" t="s">
        <v>136</v>
      </c>
      <c r="B51" s="32" t="s">
        <v>132</v>
      </c>
      <c r="C51" s="33" t="s">
        <v>85</v>
      </c>
      <c r="D51" s="33" t="s">
        <v>85</v>
      </c>
      <c r="E51" s="33" t="s">
        <v>10</v>
      </c>
      <c r="F51" s="33" t="s">
        <v>28</v>
      </c>
      <c r="G51" s="70">
        <v>0</v>
      </c>
      <c r="H51" s="70">
        <v>500</v>
      </c>
      <c r="I51" s="70">
        <v>0</v>
      </c>
      <c r="J51" s="70">
        <v>0</v>
      </c>
      <c r="K51" s="60">
        <f t="shared" si="13"/>
        <v>500</v>
      </c>
      <c r="L51" s="70">
        <v>0</v>
      </c>
      <c r="M51" s="70"/>
      <c r="N51" s="60">
        <f>K51+L51</f>
        <v>500</v>
      </c>
      <c r="P51" s="21"/>
      <c r="Q51" s="47"/>
    </row>
    <row r="52" spans="1:17" s="1" customFormat="1" ht="44.25" customHeight="1">
      <c r="A52" s="99" t="s">
        <v>137</v>
      </c>
      <c r="B52" s="32" t="s">
        <v>133</v>
      </c>
      <c r="C52" s="33" t="s">
        <v>86</v>
      </c>
      <c r="D52" s="33" t="s">
        <v>86</v>
      </c>
      <c r="E52" s="33" t="s">
        <v>10</v>
      </c>
      <c r="F52" s="33" t="s">
        <v>28</v>
      </c>
      <c r="G52" s="70">
        <v>0</v>
      </c>
      <c r="H52" s="70">
        <v>0</v>
      </c>
      <c r="I52" s="70">
        <v>500</v>
      </c>
      <c r="J52" s="70">
        <v>0</v>
      </c>
      <c r="K52" s="60">
        <f t="shared" si="13"/>
        <v>500</v>
      </c>
      <c r="L52" s="70">
        <v>0</v>
      </c>
      <c r="M52" s="70"/>
      <c r="N52" s="13">
        <f>K52+L52</f>
        <v>500</v>
      </c>
      <c r="P52" s="21"/>
      <c r="Q52" s="47"/>
    </row>
    <row r="53" spans="1:17" s="1" customFormat="1" ht="82.5" customHeight="1">
      <c r="A53" s="99" t="s">
        <v>208</v>
      </c>
      <c r="B53" s="31" t="s">
        <v>134</v>
      </c>
      <c r="C53" s="33" t="s">
        <v>122</v>
      </c>
      <c r="D53" s="33" t="s">
        <v>122</v>
      </c>
      <c r="E53" s="33" t="s">
        <v>24</v>
      </c>
      <c r="F53" s="33" t="s">
        <v>93</v>
      </c>
      <c r="G53" s="70">
        <v>0</v>
      </c>
      <c r="H53" s="70">
        <v>0</v>
      </c>
      <c r="I53" s="70">
        <v>0</v>
      </c>
      <c r="J53" s="70">
        <v>0</v>
      </c>
      <c r="K53" s="60">
        <f t="shared" si="13"/>
        <v>0</v>
      </c>
      <c r="L53" s="70">
        <v>0</v>
      </c>
      <c r="M53" s="70"/>
      <c r="N53" s="13">
        <f>K53+L53</f>
        <v>0</v>
      </c>
      <c r="P53" s="21"/>
      <c r="Q53" s="47"/>
    </row>
    <row r="54" spans="1:17" s="1" customFormat="1" ht="35.25" customHeight="1">
      <c r="A54" s="94"/>
      <c r="B54" s="186" t="s">
        <v>32</v>
      </c>
      <c r="C54" s="187"/>
      <c r="D54" s="187"/>
      <c r="E54" s="187"/>
      <c r="F54" s="188"/>
      <c r="G54" s="96">
        <f>SUM(G47:G53)</f>
        <v>550</v>
      </c>
      <c r="H54" s="96">
        <f t="shared" ref="H54:K54" si="14">SUM(H47:H53)</f>
        <v>1548.8</v>
      </c>
      <c r="I54" s="96">
        <f t="shared" si="14"/>
        <v>500</v>
      </c>
      <c r="J54" s="96">
        <f t="shared" si="14"/>
        <v>0</v>
      </c>
      <c r="K54" s="96">
        <f t="shared" si="14"/>
        <v>2598.8000000000002</v>
      </c>
      <c r="L54" s="96">
        <f>SUM(L47:L53)</f>
        <v>7729</v>
      </c>
      <c r="M54" s="96"/>
      <c r="N54" s="96">
        <f>K54+L54</f>
        <v>10327.799999999999</v>
      </c>
      <c r="P54" s="21"/>
      <c r="Q54" s="47"/>
    </row>
    <row r="55" spans="1:17" s="1" customFormat="1" ht="43.5" customHeight="1">
      <c r="A55" s="46" t="s">
        <v>76</v>
      </c>
      <c r="B55" s="162" t="s">
        <v>77</v>
      </c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4"/>
      <c r="P55" s="21"/>
      <c r="Q55" s="47"/>
    </row>
    <row r="56" spans="1:17" s="1" customFormat="1" ht="66" customHeight="1">
      <c r="A56" s="34" t="s">
        <v>52</v>
      </c>
      <c r="B56" s="31" t="s">
        <v>138</v>
      </c>
      <c r="C56" s="33" t="s">
        <v>85</v>
      </c>
      <c r="D56" s="33" t="s">
        <v>85</v>
      </c>
      <c r="E56" s="33" t="s">
        <v>7</v>
      </c>
      <c r="F56" s="33" t="s">
        <v>139</v>
      </c>
      <c r="G56" s="70">
        <v>500</v>
      </c>
      <c r="H56" s="70">
        <v>0</v>
      </c>
      <c r="I56" s="70">
        <v>0</v>
      </c>
      <c r="J56" s="70">
        <v>0</v>
      </c>
      <c r="K56" s="13">
        <f>G56+H56+I56+J56</f>
        <v>500</v>
      </c>
      <c r="L56" s="70">
        <v>0</v>
      </c>
      <c r="M56" s="70"/>
      <c r="N56" s="13">
        <f t="shared" ref="N56:N67" si="15">K56+L56</f>
        <v>500</v>
      </c>
      <c r="P56" s="21"/>
      <c r="Q56" s="47"/>
    </row>
    <row r="57" spans="1:17" s="1" customFormat="1" ht="124.5" customHeight="1">
      <c r="A57" s="34" t="s">
        <v>141</v>
      </c>
      <c r="B57" s="32" t="s">
        <v>95</v>
      </c>
      <c r="C57" s="33" t="s">
        <v>26</v>
      </c>
      <c r="D57" s="33" t="s">
        <v>26</v>
      </c>
      <c r="E57" s="33" t="s">
        <v>7</v>
      </c>
      <c r="F57" s="33" t="s">
        <v>44</v>
      </c>
      <c r="G57" s="70">
        <v>60</v>
      </c>
      <c r="H57" s="70">
        <v>0</v>
      </c>
      <c r="I57" s="70">
        <v>0</v>
      </c>
      <c r="J57" s="70">
        <f>SUM(I57)</f>
        <v>0</v>
      </c>
      <c r="K57" s="13">
        <f t="shared" ref="K57:K68" si="16">G57+H57+I57+J57</f>
        <v>60</v>
      </c>
      <c r="L57" s="70">
        <v>0</v>
      </c>
      <c r="M57" s="70"/>
      <c r="N57" s="13">
        <f t="shared" si="15"/>
        <v>60</v>
      </c>
      <c r="P57" s="21"/>
      <c r="Q57" s="47"/>
    </row>
    <row r="58" spans="1:17" s="1" customFormat="1" ht="43.5" customHeight="1">
      <c r="A58" s="34" t="s">
        <v>53</v>
      </c>
      <c r="B58" s="24" t="s">
        <v>99</v>
      </c>
      <c r="C58" s="33" t="s">
        <v>85</v>
      </c>
      <c r="D58" s="33" t="s">
        <v>85</v>
      </c>
      <c r="E58" s="33" t="s">
        <v>9</v>
      </c>
      <c r="F58" s="33" t="s">
        <v>101</v>
      </c>
      <c r="G58" s="70">
        <v>0</v>
      </c>
      <c r="H58" s="70">
        <v>0</v>
      </c>
      <c r="I58" s="70">
        <v>0</v>
      </c>
      <c r="J58" s="70">
        <v>0</v>
      </c>
      <c r="K58" s="13">
        <f t="shared" si="16"/>
        <v>0</v>
      </c>
      <c r="L58" s="70">
        <v>0</v>
      </c>
      <c r="M58" s="70"/>
      <c r="N58" s="13">
        <f t="shared" si="15"/>
        <v>0</v>
      </c>
      <c r="P58" s="21"/>
      <c r="Q58" s="47"/>
    </row>
    <row r="59" spans="1:17" s="1" customFormat="1" ht="85.5" customHeight="1">
      <c r="A59" s="34" t="s">
        <v>54</v>
      </c>
      <c r="B59" s="31" t="s">
        <v>115</v>
      </c>
      <c r="C59" s="33" t="s">
        <v>85</v>
      </c>
      <c r="D59" s="33" t="s">
        <v>85</v>
      </c>
      <c r="E59" s="33" t="s">
        <v>7</v>
      </c>
      <c r="F59" s="33" t="s">
        <v>44</v>
      </c>
      <c r="G59" s="70">
        <v>0</v>
      </c>
      <c r="H59" s="70">
        <v>400</v>
      </c>
      <c r="I59" s="70">
        <v>0</v>
      </c>
      <c r="J59" s="70">
        <v>0</v>
      </c>
      <c r="K59" s="13">
        <f t="shared" si="16"/>
        <v>400</v>
      </c>
      <c r="L59" s="70">
        <v>0</v>
      </c>
      <c r="M59" s="70"/>
      <c r="N59" s="13">
        <f t="shared" si="15"/>
        <v>400</v>
      </c>
      <c r="P59" s="21"/>
      <c r="Q59" s="47"/>
    </row>
    <row r="60" spans="1:17" s="1" customFormat="1" ht="78" customHeight="1">
      <c r="A60" s="34" t="s">
        <v>142</v>
      </c>
      <c r="B60" s="31" t="s">
        <v>227</v>
      </c>
      <c r="C60" s="33" t="s">
        <v>85</v>
      </c>
      <c r="D60" s="33" t="s">
        <v>85</v>
      </c>
      <c r="E60" s="33" t="s">
        <v>7</v>
      </c>
      <c r="F60" s="33" t="s">
        <v>44</v>
      </c>
      <c r="G60" s="70">
        <v>0</v>
      </c>
      <c r="H60" s="70">
        <v>100</v>
      </c>
      <c r="I60" s="70">
        <v>0</v>
      </c>
      <c r="J60" s="70">
        <v>0</v>
      </c>
      <c r="K60" s="13">
        <f t="shared" si="16"/>
        <v>100</v>
      </c>
      <c r="L60" s="70">
        <v>0</v>
      </c>
      <c r="M60" s="70"/>
      <c r="N60" s="13">
        <f t="shared" si="15"/>
        <v>100</v>
      </c>
      <c r="P60" s="21"/>
      <c r="Q60" s="47"/>
    </row>
    <row r="61" spans="1:17" s="1" customFormat="1" ht="81" customHeight="1">
      <c r="A61" s="34" t="s">
        <v>143</v>
      </c>
      <c r="B61" s="32" t="s">
        <v>230</v>
      </c>
      <c r="C61" s="33" t="s">
        <v>85</v>
      </c>
      <c r="D61" s="33" t="s">
        <v>85</v>
      </c>
      <c r="E61" s="33" t="s">
        <v>7</v>
      </c>
      <c r="F61" s="33" t="s">
        <v>44</v>
      </c>
      <c r="G61" s="70">
        <v>0</v>
      </c>
      <c r="H61" s="70">
        <v>200</v>
      </c>
      <c r="I61" s="70">
        <v>0</v>
      </c>
      <c r="J61" s="70">
        <f>SUM(I61)</f>
        <v>0</v>
      </c>
      <c r="K61" s="13">
        <f t="shared" si="16"/>
        <v>200</v>
      </c>
      <c r="L61" s="70">
        <v>0</v>
      </c>
      <c r="M61" s="70"/>
      <c r="N61" s="13">
        <f t="shared" si="15"/>
        <v>200</v>
      </c>
      <c r="P61" s="21"/>
      <c r="Q61" s="47"/>
    </row>
    <row r="62" spans="1:17" s="1" customFormat="1" ht="66" customHeight="1">
      <c r="A62" s="34" t="s">
        <v>144</v>
      </c>
      <c r="B62" s="32" t="s">
        <v>100</v>
      </c>
      <c r="C62" s="33" t="s">
        <v>85</v>
      </c>
      <c r="D62" s="33" t="s">
        <v>85</v>
      </c>
      <c r="E62" s="33" t="s">
        <v>9</v>
      </c>
      <c r="F62" s="33" t="s">
        <v>101</v>
      </c>
      <c r="G62" s="70">
        <v>0</v>
      </c>
      <c r="H62" s="70">
        <v>100</v>
      </c>
      <c r="I62" s="70">
        <v>0</v>
      </c>
      <c r="J62" s="70">
        <v>0</v>
      </c>
      <c r="K62" s="13">
        <f t="shared" si="16"/>
        <v>100</v>
      </c>
      <c r="L62" s="70">
        <v>0</v>
      </c>
      <c r="M62" s="70"/>
      <c r="N62" s="13">
        <f t="shared" si="15"/>
        <v>100</v>
      </c>
      <c r="P62" s="21"/>
      <c r="Q62" s="47"/>
    </row>
    <row r="63" spans="1:17" s="1" customFormat="1" ht="66" customHeight="1">
      <c r="A63" s="34" t="s">
        <v>145</v>
      </c>
      <c r="B63" s="31" t="s">
        <v>114</v>
      </c>
      <c r="C63" s="33" t="s">
        <v>85</v>
      </c>
      <c r="D63" s="33" t="s">
        <v>85</v>
      </c>
      <c r="E63" s="33" t="s">
        <v>7</v>
      </c>
      <c r="F63" s="33" t="s">
        <v>44</v>
      </c>
      <c r="G63" s="70">
        <v>0</v>
      </c>
      <c r="H63" s="70">
        <v>700</v>
      </c>
      <c r="I63" s="70">
        <v>0</v>
      </c>
      <c r="J63" s="70">
        <v>0</v>
      </c>
      <c r="K63" s="13">
        <f t="shared" si="16"/>
        <v>700</v>
      </c>
      <c r="L63" s="70">
        <v>0</v>
      </c>
      <c r="M63" s="70"/>
      <c r="N63" s="13">
        <f t="shared" si="15"/>
        <v>700</v>
      </c>
      <c r="P63" s="21"/>
      <c r="Q63" s="47"/>
    </row>
    <row r="64" spans="1:17" s="1" customFormat="1" ht="66" customHeight="1">
      <c r="A64" s="34" t="s">
        <v>146</v>
      </c>
      <c r="B64" s="31" t="s">
        <v>140</v>
      </c>
      <c r="C64" s="33" t="s">
        <v>85</v>
      </c>
      <c r="D64" s="33" t="s">
        <v>85</v>
      </c>
      <c r="E64" s="33" t="s">
        <v>7</v>
      </c>
      <c r="F64" s="33" t="s">
        <v>44</v>
      </c>
      <c r="G64" s="70">
        <v>0</v>
      </c>
      <c r="H64" s="70">
        <v>100</v>
      </c>
      <c r="I64" s="70">
        <v>0</v>
      </c>
      <c r="J64" s="70">
        <v>0</v>
      </c>
      <c r="K64" s="13">
        <f t="shared" si="16"/>
        <v>100</v>
      </c>
      <c r="L64" s="70">
        <v>0</v>
      </c>
      <c r="M64" s="70"/>
      <c r="N64" s="13">
        <f t="shared" si="15"/>
        <v>100</v>
      </c>
      <c r="P64" s="21"/>
      <c r="Q64" s="47"/>
    </row>
    <row r="65" spans="1:17" s="1" customFormat="1" ht="69" customHeight="1">
      <c r="A65" s="34" t="s">
        <v>147</v>
      </c>
      <c r="B65" s="32" t="s">
        <v>112</v>
      </c>
      <c r="C65" s="33" t="s">
        <v>86</v>
      </c>
      <c r="D65" s="33" t="s">
        <v>86</v>
      </c>
      <c r="E65" s="33" t="s">
        <v>7</v>
      </c>
      <c r="F65" s="33" t="s">
        <v>44</v>
      </c>
      <c r="G65" s="70">
        <v>0</v>
      </c>
      <c r="H65" s="70">
        <v>0</v>
      </c>
      <c r="I65" s="70">
        <v>600</v>
      </c>
      <c r="J65" s="70">
        <v>0</v>
      </c>
      <c r="K65" s="13">
        <f t="shared" si="16"/>
        <v>600</v>
      </c>
      <c r="L65" s="70">
        <v>0</v>
      </c>
      <c r="M65" s="70"/>
      <c r="N65" s="13">
        <f t="shared" si="15"/>
        <v>600</v>
      </c>
      <c r="P65" s="21"/>
      <c r="Q65" s="47"/>
    </row>
    <row r="66" spans="1:17" s="67" customFormat="1" ht="59.25" customHeight="1">
      <c r="A66" s="169" t="s">
        <v>148</v>
      </c>
      <c r="B66" s="189" t="s">
        <v>113</v>
      </c>
      <c r="C66" s="169" t="s">
        <v>86</v>
      </c>
      <c r="D66" s="169" t="s">
        <v>86</v>
      </c>
      <c r="E66" s="33" t="s">
        <v>242</v>
      </c>
      <c r="F66" s="33" t="s">
        <v>232</v>
      </c>
      <c r="G66" s="70">
        <v>0</v>
      </c>
      <c r="H66" s="70">
        <v>0</v>
      </c>
      <c r="I66" s="70">
        <v>520.4</v>
      </c>
      <c r="J66" s="70">
        <v>0</v>
      </c>
      <c r="K66" s="13">
        <f t="shared" si="16"/>
        <v>520.4</v>
      </c>
      <c r="L66" s="13">
        <v>1481</v>
      </c>
      <c r="M66" s="13" t="s">
        <v>243</v>
      </c>
      <c r="N66" s="13">
        <f t="shared" si="15"/>
        <v>2001.4</v>
      </c>
      <c r="P66" s="68"/>
      <c r="Q66" s="69"/>
    </row>
    <row r="67" spans="1:17" s="67" customFormat="1" ht="48.75" customHeight="1">
      <c r="A67" s="185"/>
      <c r="B67" s="190"/>
      <c r="C67" s="185"/>
      <c r="D67" s="185"/>
      <c r="E67" s="33" t="s">
        <v>7</v>
      </c>
      <c r="F67" s="33" t="s">
        <v>44</v>
      </c>
      <c r="G67" s="70">
        <v>0</v>
      </c>
      <c r="H67" s="70">
        <v>0</v>
      </c>
      <c r="I67" s="70">
        <v>129.6</v>
      </c>
      <c r="J67" s="70">
        <v>0</v>
      </c>
      <c r="K67" s="13">
        <f t="shared" si="16"/>
        <v>129.6</v>
      </c>
      <c r="L67" s="70">
        <v>0</v>
      </c>
      <c r="M67" s="13"/>
      <c r="N67" s="13">
        <f t="shared" si="15"/>
        <v>129.6</v>
      </c>
      <c r="P67" s="68"/>
      <c r="Q67" s="69"/>
    </row>
    <row r="68" spans="1:17" s="1" customFormat="1" ht="63" customHeight="1">
      <c r="A68" s="34" t="s">
        <v>149</v>
      </c>
      <c r="B68" s="32" t="s">
        <v>116</v>
      </c>
      <c r="C68" s="33" t="s">
        <v>122</v>
      </c>
      <c r="D68" s="33" t="s">
        <v>122</v>
      </c>
      <c r="E68" s="33" t="s">
        <v>7</v>
      </c>
      <c r="F68" s="33" t="s">
        <v>44</v>
      </c>
      <c r="G68" s="70">
        <v>0</v>
      </c>
      <c r="H68" s="70">
        <v>0</v>
      </c>
      <c r="I68" s="70">
        <v>0</v>
      </c>
      <c r="J68" s="70">
        <v>70</v>
      </c>
      <c r="K68" s="13">
        <f t="shared" si="16"/>
        <v>70</v>
      </c>
      <c r="L68" s="70">
        <v>0</v>
      </c>
      <c r="M68" s="70"/>
      <c r="N68" s="13">
        <f>K68+L68</f>
        <v>70</v>
      </c>
      <c r="P68" s="21"/>
      <c r="Q68" s="47"/>
    </row>
    <row r="69" spans="1:17" s="1" customFormat="1" ht="27.75" customHeight="1">
      <c r="A69" s="94"/>
      <c r="B69" s="186" t="s">
        <v>32</v>
      </c>
      <c r="C69" s="187"/>
      <c r="D69" s="187"/>
      <c r="E69" s="187"/>
      <c r="F69" s="188"/>
      <c r="G69" s="95">
        <f>SUM(G56:G68)</f>
        <v>560</v>
      </c>
      <c r="H69" s="95">
        <f t="shared" ref="H69:K69" si="17">SUM(H56:H68)</f>
        <v>1600</v>
      </c>
      <c r="I69" s="95">
        <f t="shared" si="17"/>
        <v>1250</v>
      </c>
      <c r="J69" s="95">
        <f t="shared" si="17"/>
        <v>70</v>
      </c>
      <c r="K69" s="95">
        <f t="shared" si="17"/>
        <v>3480</v>
      </c>
      <c r="L69" s="95">
        <f>SUM(L56:L68)</f>
        <v>1481</v>
      </c>
      <c r="M69" s="95"/>
      <c r="N69" s="95">
        <f>K69+L69</f>
        <v>4961</v>
      </c>
      <c r="P69" s="21"/>
      <c r="Q69" s="47"/>
    </row>
    <row r="70" spans="1:17" s="1" customFormat="1" ht="44.25" customHeight="1">
      <c r="A70" s="46" t="s">
        <v>78</v>
      </c>
      <c r="B70" s="162" t="s">
        <v>79</v>
      </c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4"/>
      <c r="P70" s="21"/>
      <c r="Q70" s="47"/>
    </row>
    <row r="71" spans="1:17" s="1" customFormat="1" ht="86.25" customHeight="1">
      <c r="A71" s="34" t="s">
        <v>177</v>
      </c>
      <c r="B71" s="24" t="s">
        <v>152</v>
      </c>
      <c r="C71" s="33" t="s">
        <v>26</v>
      </c>
      <c r="D71" s="33" t="s">
        <v>26</v>
      </c>
      <c r="E71" s="33" t="s">
        <v>23</v>
      </c>
      <c r="F71" s="33" t="s">
        <v>102</v>
      </c>
      <c r="G71" s="70">
        <v>50</v>
      </c>
      <c r="H71" s="70">
        <v>0</v>
      </c>
      <c r="I71" s="70">
        <v>0</v>
      </c>
      <c r="J71" s="70">
        <v>0</v>
      </c>
      <c r="K71" s="74">
        <f>G71+H71+I71+J71</f>
        <v>50</v>
      </c>
      <c r="L71" s="70">
        <v>0</v>
      </c>
      <c r="M71" s="70"/>
      <c r="N71" s="60">
        <f>K71+L71</f>
        <v>50</v>
      </c>
      <c r="P71" s="21"/>
      <c r="Q71" s="47"/>
    </row>
    <row r="72" spans="1:17" s="1" customFormat="1" ht="120.75" customHeight="1">
      <c r="A72" s="34" t="s">
        <v>55</v>
      </c>
      <c r="B72" s="24" t="s">
        <v>153</v>
      </c>
      <c r="C72" s="33" t="s">
        <v>26</v>
      </c>
      <c r="D72" s="33" t="s">
        <v>26</v>
      </c>
      <c r="E72" s="33" t="s">
        <v>23</v>
      </c>
      <c r="F72" s="33" t="s">
        <v>102</v>
      </c>
      <c r="G72" s="70">
        <v>50</v>
      </c>
      <c r="H72" s="70">
        <v>0</v>
      </c>
      <c r="I72" s="70">
        <v>0</v>
      </c>
      <c r="J72" s="70">
        <v>0</v>
      </c>
      <c r="K72" s="74">
        <f t="shared" ref="K72:K96" si="18">G72+H72+I72+J72</f>
        <v>50</v>
      </c>
      <c r="L72" s="70">
        <v>0</v>
      </c>
      <c r="M72" s="70"/>
      <c r="N72" s="60">
        <f>K72</f>
        <v>50</v>
      </c>
      <c r="P72" s="21"/>
      <c r="Q72" s="47"/>
    </row>
    <row r="73" spans="1:17" s="1" customFormat="1" ht="120.75" customHeight="1">
      <c r="A73" s="34" t="s">
        <v>56</v>
      </c>
      <c r="B73" s="24" t="s">
        <v>154</v>
      </c>
      <c r="C73" s="33" t="s">
        <v>26</v>
      </c>
      <c r="D73" s="33" t="s">
        <v>26</v>
      </c>
      <c r="E73" s="33" t="s">
        <v>89</v>
      </c>
      <c r="F73" s="33" t="s">
        <v>64</v>
      </c>
      <c r="G73" s="70">
        <v>50</v>
      </c>
      <c r="H73" s="70">
        <v>0</v>
      </c>
      <c r="I73" s="70">
        <v>0</v>
      </c>
      <c r="J73" s="70">
        <v>0</v>
      </c>
      <c r="K73" s="74">
        <f t="shared" si="18"/>
        <v>50</v>
      </c>
      <c r="L73" s="70">
        <v>0</v>
      </c>
      <c r="M73" s="70"/>
      <c r="N73" s="60">
        <f>K73</f>
        <v>50</v>
      </c>
      <c r="P73" s="21"/>
      <c r="Q73" s="47"/>
    </row>
    <row r="74" spans="1:17" s="1" customFormat="1" ht="121.5" customHeight="1">
      <c r="A74" s="34" t="s">
        <v>57</v>
      </c>
      <c r="B74" s="24" t="s">
        <v>155</v>
      </c>
      <c r="C74" s="33" t="s">
        <v>26</v>
      </c>
      <c r="D74" s="33" t="s">
        <v>26</v>
      </c>
      <c r="E74" s="33" t="s">
        <v>89</v>
      </c>
      <c r="F74" s="33" t="s">
        <v>64</v>
      </c>
      <c r="G74" s="70">
        <v>100</v>
      </c>
      <c r="H74" s="70">
        <v>0</v>
      </c>
      <c r="I74" s="70">
        <v>0</v>
      </c>
      <c r="J74" s="70">
        <v>0</v>
      </c>
      <c r="K74" s="74">
        <f t="shared" si="18"/>
        <v>100</v>
      </c>
      <c r="L74" s="70">
        <v>0</v>
      </c>
      <c r="M74" s="70"/>
      <c r="N74" s="60">
        <f t="shared" ref="N74" si="19">K74+L74</f>
        <v>100</v>
      </c>
      <c r="P74" s="21"/>
      <c r="Q74" s="47"/>
    </row>
    <row r="75" spans="1:17" s="1" customFormat="1" ht="104.25" customHeight="1">
      <c r="A75" s="34" t="s">
        <v>58</v>
      </c>
      <c r="B75" s="48" t="s">
        <v>156</v>
      </c>
      <c r="C75" s="33" t="s">
        <v>26</v>
      </c>
      <c r="D75" s="33" t="s">
        <v>26</v>
      </c>
      <c r="E75" s="33" t="s">
        <v>42</v>
      </c>
      <c r="F75" s="33" t="s">
        <v>43</v>
      </c>
      <c r="G75" s="70">
        <v>50</v>
      </c>
      <c r="H75" s="70">
        <v>0</v>
      </c>
      <c r="I75" s="70">
        <v>0</v>
      </c>
      <c r="J75" s="70">
        <v>0</v>
      </c>
      <c r="K75" s="74">
        <f t="shared" si="18"/>
        <v>50</v>
      </c>
      <c r="L75" s="70">
        <v>0</v>
      </c>
      <c r="M75" s="70"/>
      <c r="N75" s="60">
        <f t="shared" ref="N75" si="20">K75</f>
        <v>50</v>
      </c>
      <c r="P75" s="21"/>
      <c r="Q75" s="47"/>
    </row>
    <row r="76" spans="1:17" s="1" customFormat="1" ht="117" customHeight="1">
      <c r="A76" s="34" t="s">
        <v>59</v>
      </c>
      <c r="B76" s="24" t="s">
        <v>159</v>
      </c>
      <c r="C76" s="33" t="s">
        <v>26</v>
      </c>
      <c r="D76" s="33" t="s">
        <v>26</v>
      </c>
      <c r="E76" s="33" t="s">
        <v>89</v>
      </c>
      <c r="F76" s="33" t="s">
        <v>64</v>
      </c>
      <c r="G76" s="70">
        <v>50</v>
      </c>
      <c r="H76" s="70">
        <v>0</v>
      </c>
      <c r="I76" s="70">
        <v>0</v>
      </c>
      <c r="J76" s="70">
        <v>0</v>
      </c>
      <c r="K76" s="74">
        <f t="shared" si="18"/>
        <v>50</v>
      </c>
      <c r="L76" s="70">
        <v>0</v>
      </c>
      <c r="M76" s="70"/>
      <c r="N76" s="60">
        <f>K76</f>
        <v>50</v>
      </c>
      <c r="P76" s="21"/>
      <c r="Q76" s="47"/>
    </row>
    <row r="77" spans="1:17" s="1" customFormat="1" ht="117" customHeight="1">
      <c r="A77" s="34" t="s">
        <v>60</v>
      </c>
      <c r="B77" s="48" t="s">
        <v>160</v>
      </c>
      <c r="C77" s="33" t="s">
        <v>85</v>
      </c>
      <c r="D77" s="33" t="s">
        <v>85</v>
      </c>
      <c r="E77" s="33" t="s">
        <v>89</v>
      </c>
      <c r="F77" s="33" t="s">
        <v>64</v>
      </c>
      <c r="G77" s="70">
        <v>0</v>
      </c>
      <c r="H77" s="70">
        <v>50</v>
      </c>
      <c r="I77" s="70">
        <v>0</v>
      </c>
      <c r="J77" s="70">
        <v>0</v>
      </c>
      <c r="K77" s="74">
        <f t="shared" si="18"/>
        <v>50</v>
      </c>
      <c r="L77" s="70">
        <v>0</v>
      </c>
      <c r="M77" s="70"/>
      <c r="N77" s="13">
        <f>K77</f>
        <v>50</v>
      </c>
      <c r="P77" s="21"/>
      <c r="Q77" s="47"/>
    </row>
    <row r="78" spans="1:17" s="1" customFormat="1" ht="117" customHeight="1">
      <c r="A78" s="34" t="s">
        <v>61</v>
      </c>
      <c r="B78" s="24" t="s">
        <v>161</v>
      </c>
      <c r="C78" s="33" t="s">
        <v>85</v>
      </c>
      <c r="D78" s="33" t="s">
        <v>85</v>
      </c>
      <c r="E78" s="33" t="s">
        <v>42</v>
      </c>
      <c r="F78" s="33" t="s">
        <v>43</v>
      </c>
      <c r="G78" s="70">
        <v>0</v>
      </c>
      <c r="H78" s="70">
        <v>0</v>
      </c>
      <c r="I78" s="70">
        <v>0</v>
      </c>
      <c r="J78" s="70">
        <v>0</v>
      </c>
      <c r="K78" s="74">
        <f t="shared" si="18"/>
        <v>0</v>
      </c>
      <c r="L78" s="70">
        <v>0</v>
      </c>
      <c r="M78" s="70"/>
      <c r="N78" s="60">
        <f>K78+L78</f>
        <v>0</v>
      </c>
      <c r="P78" s="21"/>
      <c r="Q78" s="47"/>
    </row>
    <row r="79" spans="1:17" s="1" customFormat="1" ht="144" customHeight="1">
      <c r="A79" s="34" t="s">
        <v>62</v>
      </c>
      <c r="B79" s="24" t="s">
        <v>157</v>
      </c>
      <c r="C79" s="33" t="s">
        <v>85</v>
      </c>
      <c r="D79" s="33" t="s">
        <v>85</v>
      </c>
      <c r="E79" s="33" t="s">
        <v>42</v>
      </c>
      <c r="F79" s="33" t="s">
        <v>43</v>
      </c>
      <c r="G79" s="70">
        <v>0</v>
      </c>
      <c r="H79" s="70">
        <f>54.38-0.003</f>
        <v>54.377000000000002</v>
      </c>
      <c r="I79" s="70">
        <v>0</v>
      </c>
      <c r="J79" s="70">
        <v>0</v>
      </c>
      <c r="K79" s="74">
        <f t="shared" si="18"/>
        <v>54.377000000000002</v>
      </c>
      <c r="L79" s="70">
        <v>0</v>
      </c>
      <c r="M79" s="70"/>
      <c r="N79" s="60">
        <f>K79</f>
        <v>54.377000000000002</v>
      </c>
      <c r="P79" s="21"/>
      <c r="Q79" s="47"/>
    </row>
    <row r="80" spans="1:17" s="1" customFormat="1" ht="84" customHeight="1">
      <c r="A80" s="34" t="s">
        <v>63</v>
      </c>
      <c r="B80" s="24" t="s">
        <v>158</v>
      </c>
      <c r="C80" s="33" t="s">
        <v>85</v>
      </c>
      <c r="D80" s="33" t="s">
        <v>85</v>
      </c>
      <c r="E80" s="33" t="s">
        <v>23</v>
      </c>
      <c r="F80" s="33" t="s">
        <v>102</v>
      </c>
      <c r="G80" s="70">
        <v>0</v>
      </c>
      <c r="H80" s="70">
        <f>150-50-50</f>
        <v>50</v>
      </c>
      <c r="I80" s="70">
        <v>0</v>
      </c>
      <c r="J80" s="70">
        <v>0</v>
      </c>
      <c r="K80" s="74">
        <f t="shared" si="18"/>
        <v>50</v>
      </c>
      <c r="L80" s="70">
        <v>0</v>
      </c>
      <c r="M80" s="70"/>
      <c r="N80" s="60">
        <f>K80+L80</f>
        <v>50</v>
      </c>
      <c r="O80" s="1" t="s">
        <v>258</v>
      </c>
      <c r="P80" s="21"/>
      <c r="Q80" s="47"/>
    </row>
    <row r="81" spans="1:17" s="1" customFormat="1" ht="117" customHeight="1">
      <c r="A81" s="34" t="s">
        <v>178</v>
      </c>
      <c r="B81" s="32" t="s">
        <v>162</v>
      </c>
      <c r="C81" s="33" t="s">
        <v>85</v>
      </c>
      <c r="D81" s="33" t="s">
        <v>85</v>
      </c>
      <c r="E81" s="33" t="s">
        <v>89</v>
      </c>
      <c r="F81" s="33" t="s">
        <v>64</v>
      </c>
      <c r="G81" s="70">
        <v>0</v>
      </c>
      <c r="H81" s="70">
        <v>100</v>
      </c>
      <c r="I81" s="70">
        <v>0</v>
      </c>
      <c r="J81" s="70">
        <v>0</v>
      </c>
      <c r="K81" s="74">
        <f t="shared" si="18"/>
        <v>100</v>
      </c>
      <c r="L81" s="70">
        <v>0</v>
      </c>
      <c r="M81" s="70"/>
      <c r="N81" s="13">
        <f>K81</f>
        <v>100</v>
      </c>
      <c r="P81" s="21"/>
      <c r="Q81" s="47"/>
    </row>
    <row r="82" spans="1:17" s="1" customFormat="1" ht="100.5" customHeight="1">
      <c r="A82" s="34" t="s">
        <v>179</v>
      </c>
      <c r="B82" s="31" t="s">
        <v>163</v>
      </c>
      <c r="C82" s="33" t="s">
        <v>127</v>
      </c>
      <c r="D82" s="33" t="s">
        <v>127</v>
      </c>
      <c r="E82" s="33" t="s">
        <v>24</v>
      </c>
      <c r="F82" s="33" t="s">
        <v>93</v>
      </c>
      <c r="G82" s="70">
        <v>0</v>
      </c>
      <c r="H82" s="70">
        <v>200</v>
      </c>
      <c r="I82" s="70">
        <v>0</v>
      </c>
      <c r="J82" s="70">
        <v>250</v>
      </c>
      <c r="K82" s="74">
        <f t="shared" si="18"/>
        <v>450</v>
      </c>
      <c r="L82" s="70">
        <v>0</v>
      </c>
      <c r="M82" s="70"/>
      <c r="N82" s="13">
        <f>K82</f>
        <v>450</v>
      </c>
      <c r="P82" s="21"/>
      <c r="Q82" s="47"/>
    </row>
    <row r="83" spans="1:17" s="1" customFormat="1" ht="102" customHeight="1">
      <c r="A83" s="34" t="s">
        <v>180</v>
      </c>
      <c r="B83" s="32" t="s">
        <v>164</v>
      </c>
      <c r="C83" s="33" t="s">
        <v>85</v>
      </c>
      <c r="D83" s="33" t="s">
        <v>85</v>
      </c>
      <c r="E83" s="33" t="s">
        <v>42</v>
      </c>
      <c r="F83" s="33" t="s">
        <v>43</v>
      </c>
      <c r="G83" s="70">
        <v>0</v>
      </c>
      <c r="H83" s="70">
        <v>50</v>
      </c>
      <c r="I83" s="70">
        <v>0</v>
      </c>
      <c r="J83" s="70">
        <v>0</v>
      </c>
      <c r="K83" s="74">
        <f t="shared" si="18"/>
        <v>50</v>
      </c>
      <c r="L83" s="70">
        <v>0</v>
      </c>
      <c r="M83" s="70"/>
      <c r="N83" s="13">
        <f>K83</f>
        <v>50</v>
      </c>
      <c r="P83" s="72"/>
      <c r="Q83" s="47"/>
    </row>
    <row r="84" spans="1:17" s="1" customFormat="1" ht="117" customHeight="1">
      <c r="A84" s="34" t="s">
        <v>181</v>
      </c>
      <c r="B84" s="32" t="s">
        <v>165</v>
      </c>
      <c r="C84" s="33" t="s">
        <v>86</v>
      </c>
      <c r="D84" s="33" t="s">
        <v>86</v>
      </c>
      <c r="E84" s="33" t="s">
        <v>89</v>
      </c>
      <c r="F84" s="33" t="s">
        <v>64</v>
      </c>
      <c r="G84" s="70">
        <v>0</v>
      </c>
      <c r="H84" s="70">
        <v>0</v>
      </c>
      <c r="I84" s="70">
        <v>50</v>
      </c>
      <c r="J84" s="70">
        <v>0</v>
      </c>
      <c r="K84" s="74">
        <f t="shared" si="18"/>
        <v>50</v>
      </c>
      <c r="L84" s="70">
        <v>0</v>
      </c>
      <c r="M84" s="70"/>
      <c r="N84" s="13">
        <f>K84</f>
        <v>50</v>
      </c>
      <c r="P84" s="21"/>
      <c r="Q84" s="47"/>
    </row>
    <row r="85" spans="1:17" s="1" customFormat="1" ht="99.75" customHeight="1">
      <c r="A85" s="34" t="s">
        <v>182</v>
      </c>
      <c r="B85" s="32" t="s">
        <v>166</v>
      </c>
      <c r="C85" s="33" t="s">
        <v>122</v>
      </c>
      <c r="D85" s="33" t="s">
        <v>122</v>
      </c>
      <c r="E85" s="33" t="s">
        <v>42</v>
      </c>
      <c r="F85" s="33" t="s">
        <v>43</v>
      </c>
      <c r="G85" s="70">
        <v>0</v>
      </c>
      <c r="H85" s="70">
        <v>0</v>
      </c>
      <c r="I85" s="70">
        <v>0</v>
      </c>
      <c r="J85" s="70">
        <v>0</v>
      </c>
      <c r="K85" s="74">
        <f t="shared" si="18"/>
        <v>0</v>
      </c>
      <c r="L85" s="70">
        <v>0</v>
      </c>
      <c r="M85" s="70"/>
      <c r="N85" s="13">
        <f>K85</f>
        <v>0</v>
      </c>
      <c r="P85" s="21"/>
      <c r="Q85" s="47"/>
    </row>
    <row r="86" spans="1:17" s="1" customFormat="1" ht="117" customHeight="1">
      <c r="A86" s="34" t="s">
        <v>183</v>
      </c>
      <c r="B86" s="32" t="s">
        <v>167</v>
      </c>
      <c r="C86" s="33" t="s">
        <v>122</v>
      </c>
      <c r="D86" s="33" t="s">
        <v>122</v>
      </c>
      <c r="E86" s="33" t="s">
        <v>23</v>
      </c>
      <c r="F86" s="33" t="s">
        <v>102</v>
      </c>
      <c r="G86" s="70">
        <v>0</v>
      </c>
      <c r="H86" s="70">
        <v>0</v>
      </c>
      <c r="I86" s="70">
        <v>0</v>
      </c>
      <c r="J86" s="70">
        <v>0</v>
      </c>
      <c r="K86" s="74">
        <f t="shared" si="18"/>
        <v>0</v>
      </c>
      <c r="L86" s="70">
        <v>0</v>
      </c>
      <c r="M86" s="70"/>
      <c r="N86" s="13">
        <f>K86+L86</f>
        <v>0</v>
      </c>
      <c r="P86" s="21"/>
      <c r="Q86" s="47"/>
    </row>
    <row r="87" spans="1:17" s="1" customFormat="1" ht="117" customHeight="1">
      <c r="A87" s="34" t="s">
        <v>184</v>
      </c>
      <c r="B87" s="32" t="s">
        <v>168</v>
      </c>
      <c r="C87" s="33" t="s">
        <v>86</v>
      </c>
      <c r="D87" s="33" t="s">
        <v>122</v>
      </c>
      <c r="E87" s="33" t="s">
        <v>89</v>
      </c>
      <c r="F87" s="33" t="s">
        <v>64</v>
      </c>
      <c r="G87" s="70">
        <v>0</v>
      </c>
      <c r="H87" s="70">
        <v>0</v>
      </c>
      <c r="I87" s="70">
        <v>0</v>
      </c>
      <c r="J87" s="70">
        <v>50</v>
      </c>
      <c r="K87" s="74">
        <f t="shared" si="18"/>
        <v>50</v>
      </c>
      <c r="L87" s="70">
        <v>0</v>
      </c>
      <c r="M87" s="70"/>
      <c r="N87" s="13">
        <f t="shared" ref="N87:N96" si="21">K87</f>
        <v>50</v>
      </c>
      <c r="P87" s="21"/>
      <c r="Q87" s="47"/>
    </row>
    <row r="88" spans="1:17" s="1" customFormat="1" ht="117" customHeight="1">
      <c r="A88" s="34" t="s">
        <v>185</v>
      </c>
      <c r="B88" s="32" t="s">
        <v>193</v>
      </c>
      <c r="C88" s="33" t="s">
        <v>122</v>
      </c>
      <c r="D88" s="33" t="s">
        <v>122</v>
      </c>
      <c r="E88" s="33" t="s">
        <v>89</v>
      </c>
      <c r="F88" s="33" t="s">
        <v>64</v>
      </c>
      <c r="G88" s="70">
        <v>0</v>
      </c>
      <c r="H88" s="70">
        <v>0</v>
      </c>
      <c r="I88" s="70">
        <v>0</v>
      </c>
      <c r="J88" s="70">
        <v>190</v>
      </c>
      <c r="K88" s="74">
        <f t="shared" si="18"/>
        <v>190</v>
      </c>
      <c r="L88" s="70">
        <v>0</v>
      </c>
      <c r="M88" s="70"/>
      <c r="N88" s="13">
        <f t="shared" si="21"/>
        <v>190</v>
      </c>
      <c r="P88" s="21"/>
      <c r="Q88" s="47"/>
    </row>
    <row r="89" spans="1:17" s="1" customFormat="1" ht="84" customHeight="1">
      <c r="A89" s="34" t="s">
        <v>186</v>
      </c>
      <c r="B89" s="32" t="s">
        <v>169</v>
      </c>
      <c r="C89" s="33" t="s">
        <v>122</v>
      </c>
      <c r="D89" s="33" t="s">
        <v>122</v>
      </c>
      <c r="E89" s="33" t="s">
        <v>23</v>
      </c>
      <c r="F89" s="33" t="s">
        <v>102</v>
      </c>
      <c r="G89" s="70">
        <v>0</v>
      </c>
      <c r="H89" s="70">
        <v>0</v>
      </c>
      <c r="I89" s="70">
        <v>0</v>
      </c>
      <c r="J89" s="70">
        <v>50</v>
      </c>
      <c r="K89" s="74">
        <f t="shared" si="18"/>
        <v>50</v>
      </c>
      <c r="L89" s="70">
        <v>0</v>
      </c>
      <c r="M89" s="70"/>
      <c r="N89" s="70">
        <f t="shared" si="21"/>
        <v>50</v>
      </c>
      <c r="P89" s="21"/>
      <c r="Q89" s="47"/>
    </row>
    <row r="90" spans="1:17" s="1" customFormat="1" ht="100.5" customHeight="1">
      <c r="A90" s="34" t="s">
        <v>187</v>
      </c>
      <c r="B90" s="32" t="s">
        <v>170</v>
      </c>
      <c r="C90" s="33" t="s">
        <v>122</v>
      </c>
      <c r="D90" s="33" t="s">
        <v>122</v>
      </c>
      <c r="E90" s="33" t="s">
        <v>89</v>
      </c>
      <c r="F90" s="33" t="s">
        <v>64</v>
      </c>
      <c r="G90" s="70">
        <v>0</v>
      </c>
      <c r="H90" s="70">
        <v>0</v>
      </c>
      <c r="I90" s="70">
        <v>0</v>
      </c>
      <c r="J90" s="70">
        <v>0</v>
      </c>
      <c r="K90" s="74">
        <f t="shared" si="18"/>
        <v>0</v>
      </c>
      <c r="L90" s="70">
        <v>0</v>
      </c>
      <c r="M90" s="70"/>
      <c r="N90" s="13">
        <f t="shared" si="21"/>
        <v>0</v>
      </c>
      <c r="P90" s="21"/>
      <c r="Q90" s="47"/>
    </row>
    <row r="91" spans="1:17" s="1" customFormat="1" ht="63.75" customHeight="1">
      <c r="A91" s="34" t="s">
        <v>188</v>
      </c>
      <c r="B91" s="32" t="s">
        <v>171</v>
      </c>
      <c r="C91" s="33" t="s">
        <v>122</v>
      </c>
      <c r="D91" s="33" t="s">
        <v>122</v>
      </c>
      <c r="E91" s="33" t="s">
        <v>23</v>
      </c>
      <c r="F91" s="33" t="s">
        <v>102</v>
      </c>
      <c r="G91" s="70">
        <v>0</v>
      </c>
      <c r="H91" s="70">
        <v>0</v>
      </c>
      <c r="I91" s="70">
        <v>0</v>
      </c>
      <c r="J91" s="70">
        <v>100</v>
      </c>
      <c r="K91" s="74">
        <f t="shared" si="18"/>
        <v>100</v>
      </c>
      <c r="L91" s="70">
        <v>0</v>
      </c>
      <c r="M91" s="70"/>
      <c r="N91" s="13">
        <f t="shared" si="21"/>
        <v>100</v>
      </c>
      <c r="P91" s="21"/>
      <c r="Q91" s="47"/>
    </row>
    <row r="92" spans="1:17" s="1" customFormat="1" ht="69" customHeight="1">
      <c r="A92" s="34" t="s">
        <v>189</v>
      </c>
      <c r="B92" s="32" t="s">
        <v>172</v>
      </c>
      <c r="C92" s="33" t="s">
        <v>122</v>
      </c>
      <c r="D92" s="33" t="s">
        <v>122</v>
      </c>
      <c r="E92" s="33" t="s">
        <v>23</v>
      </c>
      <c r="F92" s="33" t="s">
        <v>102</v>
      </c>
      <c r="G92" s="70">
        <v>0</v>
      </c>
      <c r="H92" s="70">
        <v>0</v>
      </c>
      <c r="I92" s="70">
        <v>0</v>
      </c>
      <c r="J92" s="70">
        <v>0</v>
      </c>
      <c r="K92" s="74">
        <f t="shared" si="18"/>
        <v>0</v>
      </c>
      <c r="L92" s="70">
        <v>0</v>
      </c>
      <c r="M92" s="70"/>
      <c r="N92" s="13">
        <f t="shared" si="21"/>
        <v>0</v>
      </c>
      <c r="P92" s="72"/>
      <c r="Q92" s="47"/>
    </row>
    <row r="93" spans="1:17" s="1" customFormat="1" ht="105.75" customHeight="1">
      <c r="A93" s="34" t="s">
        <v>190</v>
      </c>
      <c r="B93" s="32" t="s">
        <v>173</v>
      </c>
      <c r="C93" s="33" t="s">
        <v>122</v>
      </c>
      <c r="D93" s="33" t="s">
        <v>122</v>
      </c>
      <c r="E93" s="33" t="s">
        <v>89</v>
      </c>
      <c r="F93" s="33" t="s">
        <v>64</v>
      </c>
      <c r="G93" s="70">
        <v>0</v>
      </c>
      <c r="H93" s="70">
        <v>0</v>
      </c>
      <c r="I93" s="70">
        <v>0</v>
      </c>
      <c r="J93" s="70">
        <v>0</v>
      </c>
      <c r="K93" s="74">
        <f t="shared" si="18"/>
        <v>0</v>
      </c>
      <c r="L93" s="70">
        <v>0</v>
      </c>
      <c r="M93" s="70"/>
      <c r="N93" s="13">
        <f t="shared" si="21"/>
        <v>0</v>
      </c>
      <c r="P93" s="21"/>
      <c r="Q93" s="47"/>
    </row>
    <row r="94" spans="1:17" s="1" customFormat="1" ht="102" customHeight="1">
      <c r="A94" s="34" t="s">
        <v>191</v>
      </c>
      <c r="B94" s="32" t="s">
        <v>174</v>
      </c>
      <c r="C94" s="33" t="s">
        <v>122</v>
      </c>
      <c r="D94" s="33" t="s">
        <v>122</v>
      </c>
      <c r="E94" s="33" t="s">
        <v>89</v>
      </c>
      <c r="F94" s="33" t="s">
        <v>64</v>
      </c>
      <c r="G94" s="70">
        <v>0</v>
      </c>
      <c r="H94" s="70">
        <v>0</v>
      </c>
      <c r="I94" s="70">
        <v>0</v>
      </c>
      <c r="J94" s="70">
        <v>0</v>
      </c>
      <c r="K94" s="74">
        <f t="shared" si="18"/>
        <v>0</v>
      </c>
      <c r="L94" s="70">
        <v>0</v>
      </c>
      <c r="M94" s="70"/>
      <c r="N94" s="13">
        <f t="shared" si="21"/>
        <v>0</v>
      </c>
      <c r="P94" s="21"/>
      <c r="Q94" s="47"/>
    </row>
    <row r="95" spans="1:17" s="1" customFormat="1" ht="105" customHeight="1">
      <c r="A95" s="34" t="s">
        <v>192</v>
      </c>
      <c r="B95" s="32" t="s">
        <v>175</v>
      </c>
      <c r="C95" s="33" t="s">
        <v>122</v>
      </c>
      <c r="D95" s="33" t="s">
        <v>122</v>
      </c>
      <c r="E95" s="33" t="s">
        <v>89</v>
      </c>
      <c r="F95" s="33" t="s">
        <v>64</v>
      </c>
      <c r="G95" s="70">
        <v>0</v>
      </c>
      <c r="H95" s="70">
        <v>0</v>
      </c>
      <c r="I95" s="70">
        <v>0</v>
      </c>
      <c r="J95" s="70">
        <v>0</v>
      </c>
      <c r="K95" s="74">
        <f t="shared" si="18"/>
        <v>0</v>
      </c>
      <c r="L95" s="70">
        <v>0</v>
      </c>
      <c r="M95" s="70"/>
      <c r="N95" s="13">
        <f t="shared" si="21"/>
        <v>0</v>
      </c>
      <c r="P95" s="21"/>
      <c r="Q95" s="47"/>
    </row>
    <row r="96" spans="1:17" s="1" customFormat="1" ht="106.5" customHeight="1">
      <c r="A96" s="34" t="s">
        <v>194</v>
      </c>
      <c r="B96" s="32" t="s">
        <v>176</v>
      </c>
      <c r="C96" s="33" t="s">
        <v>122</v>
      </c>
      <c r="D96" s="33" t="s">
        <v>122</v>
      </c>
      <c r="E96" s="33" t="s">
        <v>89</v>
      </c>
      <c r="F96" s="33" t="s">
        <v>64</v>
      </c>
      <c r="G96" s="70">
        <v>0</v>
      </c>
      <c r="H96" s="70">
        <v>0</v>
      </c>
      <c r="I96" s="70">
        <v>0</v>
      </c>
      <c r="J96" s="70">
        <v>0</v>
      </c>
      <c r="K96" s="74">
        <f t="shared" si="18"/>
        <v>0</v>
      </c>
      <c r="L96" s="70">
        <v>0</v>
      </c>
      <c r="M96" s="70"/>
      <c r="N96" s="13">
        <f t="shared" si="21"/>
        <v>0</v>
      </c>
      <c r="P96" s="21"/>
      <c r="Q96" s="47"/>
    </row>
    <row r="97" spans="1:18" s="1" customFormat="1" ht="25.5" customHeight="1">
      <c r="A97" s="94"/>
      <c r="B97" s="186" t="s">
        <v>32</v>
      </c>
      <c r="C97" s="187"/>
      <c r="D97" s="187"/>
      <c r="E97" s="187"/>
      <c r="F97" s="188"/>
      <c r="G97" s="95">
        <f>SUM(G71:G96)</f>
        <v>350</v>
      </c>
      <c r="H97" s="95">
        <f t="shared" ref="H97:L97" si="22">SUM(H71:H96)</f>
        <v>504.37700000000001</v>
      </c>
      <c r="I97" s="95">
        <f t="shared" si="22"/>
        <v>50</v>
      </c>
      <c r="J97" s="95">
        <f t="shared" si="22"/>
        <v>640</v>
      </c>
      <c r="K97" s="95">
        <f t="shared" si="22"/>
        <v>1544.377</v>
      </c>
      <c r="L97" s="95">
        <f t="shared" si="22"/>
        <v>0</v>
      </c>
      <c r="M97" s="95"/>
      <c r="N97" s="95">
        <f>K97+L97</f>
        <v>1544.377</v>
      </c>
      <c r="P97" s="21"/>
      <c r="Q97" s="47"/>
    </row>
    <row r="98" spans="1:18" s="1" customFormat="1" ht="42.75" customHeight="1">
      <c r="A98" s="46" t="s">
        <v>68</v>
      </c>
      <c r="B98" s="162" t="s">
        <v>80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4"/>
      <c r="P98" s="21"/>
      <c r="Q98" s="47"/>
    </row>
    <row r="99" spans="1:18" s="1" customFormat="1" ht="63" customHeight="1">
      <c r="A99" s="34" t="s">
        <v>65</v>
      </c>
      <c r="B99" s="48" t="s">
        <v>218</v>
      </c>
      <c r="C99" s="33" t="s">
        <v>26</v>
      </c>
      <c r="D99" s="33" t="s">
        <v>26</v>
      </c>
      <c r="E99" s="33" t="s">
        <v>7</v>
      </c>
      <c r="F99" s="33" t="s">
        <v>44</v>
      </c>
      <c r="G99" s="70">
        <v>450</v>
      </c>
      <c r="H99" s="70">
        <v>0</v>
      </c>
      <c r="I99" s="70">
        <v>0</v>
      </c>
      <c r="J99" s="76">
        <v>0</v>
      </c>
      <c r="K99" s="75">
        <f>G99+H99+I99+J99</f>
        <v>450</v>
      </c>
      <c r="L99" s="70">
        <v>0</v>
      </c>
      <c r="M99" s="70"/>
      <c r="N99" s="60">
        <f t="shared" ref="N99:N110" si="23">K99+L99</f>
        <v>450</v>
      </c>
      <c r="P99" s="21"/>
      <c r="Q99" s="47"/>
    </row>
    <row r="100" spans="1:18" s="67" customFormat="1" ht="66" customHeight="1">
      <c r="A100" s="34" t="s">
        <v>66</v>
      </c>
      <c r="B100" s="17" t="s">
        <v>219</v>
      </c>
      <c r="C100" s="169" t="s">
        <v>26</v>
      </c>
      <c r="D100" s="169" t="s">
        <v>26</v>
      </c>
      <c r="E100" s="169" t="s">
        <v>82</v>
      </c>
      <c r="F100" s="169" t="s">
        <v>84</v>
      </c>
      <c r="G100" s="70">
        <f>G102+G103</f>
        <v>500</v>
      </c>
      <c r="H100" s="70">
        <f t="shared" ref="H100:J100" si="24">H102+H103</f>
        <v>0</v>
      </c>
      <c r="I100" s="70">
        <f t="shared" si="24"/>
        <v>0</v>
      </c>
      <c r="J100" s="70">
        <f t="shared" si="24"/>
        <v>0</v>
      </c>
      <c r="K100" s="75">
        <f t="shared" ref="K100:K113" si="25">G100+H100+I100+J100</f>
        <v>500</v>
      </c>
      <c r="L100" s="13"/>
      <c r="M100" s="13"/>
      <c r="N100" s="60"/>
      <c r="P100" s="68"/>
      <c r="Q100" s="69"/>
    </row>
    <row r="101" spans="1:18" s="67" customFormat="1" ht="18.75" customHeight="1">
      <c r="A101" s="34"/>
      <c r="B101" s="17" t="s">
        <v>246</v>
      </c>
      <c r="C101" s="170"/>
      <c r="D101" s="170"/>
      <c r="E101" s="170"/>
      <c r="F101" s="170"/>
      <c r="G101" s="70"/>
      <c r="H101" s="70"/>
      <c r="I101" s="70"/>
      <c r="J101" s="79"/>
      <c r="K101" s="75"/>
      <c r="L101" s="13"/>
      <c r="M101" s="13"/>
      <c r="N101" s="60"/>
      <c r="P101" s="68"/>
      <c r="Q101" s="69"/>
    </row>
    <row r="102" spans="1:18" s="67" customFormat="1" ht="33" customHeight="1">
      <c r="A102" s="34" t="s">
        <v>244</v>
      </c>
      <c r="B102" s="17" t="s">
        <v>247</v>
      </c>
      <c r="C102" s="170"/>
      <c r="D102" s="170"/>
      <c r="E102" s="170"/>
      <c r="F102" s="170"/>
      <c r="G102" s="70">
        <v>140.54</v>
      </c>
      <c r="H102" s="70">
        <v>0</v>
      </c>
      <c r="I102" s="70">
        <v>0</v>
      </c>
      <c r="J102" s="79">
        <v>0</v>
      </c>
      <c r="K102" s="75">
        <f t="shared" si="25"/>
        <v>140.54</v>
      </c>
      <c r="L102" s="13">
        <v>400</v>
      </c>
      <c r="M102" s="13" t="s">
        <v>236</v>
      </c>
      <c r="N102" s="60">
        <f t="shared" si="23"/>
        <v>540.54</v>
      </c>
      <c r="P102" s="68"/>
      <c r="Q102" s="69"/>
    </row>
    <row r="103" spans="1:18" s="67" customFormat="1" ht="30" customHeight="1">
      <c r="A103" s="34" t="s">
        <v>245</v>
      </c>
      <c r="B103" s="17" t="s">
        <v>248</v>
      </c>
      <c r="C103" s="185"/>
      <c r="D103" s="185"/>
      <c r="E103" s="185"/>
      <c r="F103" s="185"/>
      <c r="G103" s="70">
        <v>359.46</v>
      </c>
      <c r="H103" s="70">
        <v>0</v>
      </c>
      <c r="I103" s="70">
        <v>0</v>
      </c>
      <c r="J103" s="79">
        <v>0</v>
      </c>
      <c r="K103" s="75">
        <f t="shared" si="25"/>
        <v>359.46</v>
      </c>
      <c r="L103" s="70">
        <v>0</v>
      </c>
      <c r="M103" s="13"/>
      <c r="N103" s="60">
        <f t="shared" si="23"/>
        <v>359.46</v>
      </c>
      <c r="P103" s="68"/>
      <c r="Q103" s="69"/>
    </row>
    <row r="104" spans="1:18" s="1" customFormat="1" ht="66.75" customHeight="1">
      <c r="A104" s="34" t="s">
        <v>67</v>
      </c>
      <c r="B104" s="17" t="s">
        <v>104</v>
      </c>
      <c r="C104" s="33" t="s">
        <v>26</v>
      </c>
      <c r="D104" s="33" t="s">
        <v>26</v>
      </c>
      <c r="E104" s="33" t="s">
        <v>82</v>
      </c>
      <c r="F104" s="33" t="s">
        <v>84</v>
      </c>
      <c r="G104" s="77">
        <v>100</v>
      </c>
      <c r="H104" s="70">
        <v>200</v>
      </c>
      <c r="I104" s="70">
        <v>0</v>
      </c>
      <c r="J104" s="76">
        <v>0</v>
      </c>
      <c r="K104" s="75">
        <f t="shared" si="25"/>
        <v>300</v>
      </c>
      <c r="L104" s="77">
        <v>0</v>
      </c>
      <c r="M104" s="75"/>
      <c r="N104" s="60">
        <f t="shared" si="23"/>
        <v>300</v>
      </c>
      <c r="P104" s="21"/>
      <c r="Q104" s="47"/>
    </row>
    <row r="105" spans="1:18" s="1" customFormat="1" ht="66.75" customHeight="1">
      <c r="A105" s="34" t="s">
        <v>201</v>
      </c>
      <c r="B105" s="24" t="s">
        <v>103</v>
      </c>
      <c r="C105" s="61" t="s">
        <v>105</v>
      </c>
      <c r="D105" s="61" t="s">
        <v>105</v>
      </c>
      <c r="E105" s="33" t="s">
        <v>82</v>
      </c>
      <c r="F105" s="33" t="s">
        <v>84</v>
      </c>
      <c r="G105" s="70">
        <v>0</v>
      </c>
      <c r="H105" s="70">
        <v>0</v>
      </c>
      <c r="I105" s="70">
        <v>0</v>
      </c>
      <c r="J105" s="76">
        <v>0</v>
      </c>
      <c r="K105" s="75">
        <f t="shared" si="25"/>
        <v>0</v>
      </c>
      <c r="L105" s="70">
        <v>0</v>
      </c>
      <c r="M105" s="70"/>
      <c r="N105" s="60">
        <f t="shared" si="23"/>
        <v>0</v>
      </c>
      <c r="P105" s="21"/>
      <c r="Q105" s="47"/>
    </row>
    <row r="106" spans="1:18" s="1" customFormat="1" ht="42.75" customHeight="1">
      <c r="A106" s="34" t="s">
        <v>202</v>
      </c>
      <c r="B106" s="24" t="s">
        <v>22</v>
      </c>
      <c r="C106" s="33" t="s">
        <v>122</v>
      </c>
      <c r="D106" s="33" t="s">
        <v>122</v>
      </c>
      <c r="E106" s="33" t="s">
        <v>8</v>
      </c>
      <c r="F106" s="33" t="s">
        <v>196</v>
      </c>
      <c r="G106" s="70">
        <v>0</v>
      </c>
      <c r="H106" s="70">
        <v>0</v>
      </c>
      <c r="I106" s="70">
        <v>0</v>
      </c>
      <c r="J106" s="76">
        <v>0</v>
      </c>
      <c r="K106" s="75">
        <f t="shared" si="25"/>
        <v>0</v>
      </c>
      <c r="L106" s="70">
        <v>0</v>
      </c>
      <c r="M106" s="70"/>
      <c r="N106" s="60">
        <f t="shared" si="23"/>
        <v>0</v>
      </c>
      <c r="P106" s="21"/>
      <c r="Q106" s="47"/>
    </row>
    <row r="107" spans="1:18" s="1" customFormat="1" ht="47.25" customHeight="1">
      <c r="A107" s="34" t="s">
        <v>203</v>
      </c>
      <c r="B107" s="24" t="s">
        <v>198</v>
      </c>
      <c r="C107" s="33" t="s">
        <v>199</v>
      </c>
      <c r="D107" s="33" t="s">
        <v>85</v>
      </c>
      <c r="E107" s="33" t="s">
        <v>8</v>
      </c>
      <c r="F107" s="33" t="s">
        <v>196</v>
      </c>
      <c r="G107" s="70">
        <v>0</v>
      </c>
      <c r="H107" s="70">
        <v>100</v>
      </c>
      <c r="I107" s="70">
        <v>0</v>
      </c>
      <c r="J107" s="76">
        <v>0</v>
      </c>
      <c r="K107" s="75">
        <f t="shared" si="25"/>
        <v>100</v>
      </c>
      <c r="L107" s="70">
        <v>0</v>
      </c>
      <c r="M107" s="70"/>
      <c r="N107" s="60">
        <f t="shared" si="23"/>
        <v>100</v>
      </c>
      <c r="P107" s="21"/>
      <c r="Q107" s="47"/>
    </row>
    <row r="108" spans="1:18" s="1" customFormat="1" ht="69" customHeight="1">
      <c r="A108" s="34" t="s">
        <v>204</v>
      </c>
      <c r="B108" s="48" t="s">
        <v>195</v>
      </c>
      <c r="C108" s="33" t="s">
        <v>85</v>
      </c>
      <c r="D108" s="33" t="s">
        <v>86</v>
      </c>
      <c r="E108" s="33" t="s">
        <v>8</v>
      </c>
      <c r="F108" s="33" t="s">
        <v>196</v>
      </c>
      <c r="G108" s="70">
        <v>0</v>
      </c>
      <c r="H108" s="70">
        <v>400</v>
      </c>
      <c r="I108" s="70">
        <v>0</v>
      </c>
      <c r="J108" s="76">
        <v>0</v>
      </c>
      <c r="K108" s="75">
        <f t="shared" si="25"/>
        <v>400</v>
      </c>
      <c r="L108" s="70">
        <v>0</v>
      </c>
      <c r="M108" s="70"/>
      <c r="N108" s="60">
        <f t="shared" si="23"/>
        <v>400</v>
      </c>
      <c r="P108" s="21"/>
      <c r="Q108" s="47"/>
    </row>
    <row r="109" spans="1:18" s="1" customFormat="1" ht="40.5" customHeight="1">
      <c r="A109" s="34" t="s">
        <v>212</v>
      </c>
      <c r="B109" s="24" t="s">
        <v>197</v>
      </c>
      <c r="C109" s="33" t="s">
        <v>122</v>
      </c>
      <c r="D109" s="33" t="s">
        <v>122</v>
      </c>
      <c r="E109" s="33" t="s">
        <v>8</v>
      </c>
      <c r="F109" s="33" t="s">
        <v>196</v>
      </c>
      <c r="G109" s="70">
        <v>0</v>
      </c>
      <c r="H109" s="70">
        <v>0</v>
      </c>
      <c r="I109" s="70">
        <v>0</v>
      </c>
      <c r="J109" s="76">
        <v>190</v>
      </c>
      <c r="K109" s="75">
        <f t="shared" si="25"/>
        <v>190</v>
      </c>
      <c r="L109" s="70">
        <v>0</v>
      </c>
      <c r="M109" s="70"/>
      <c r="N109" s="60">
        <f t="shared" si="23"/>
        <v>190</v>
      </c>
      <c r="P109" s="21"/>
      <c r="Q109" s="47"/>
    </row>
    <row r="110" spans="1:18" s="1" customFormat="1" ht="56.25" customHeight="1">
      <c r="A110" s="34" t="s">
        <v>205</v>
      </c>
      <c r="B110" s="32" t="s">
        <v>12</v>
      </c>
      <c r="C110" s="61" t="s">
        <v>105</v>
      </c>
      <c r="D110" s="61" t="s">
        <v>105</v>
      </c>
      <c r="E110" s="33" t="s">
        <v>82</v>
      </c>
      <c r="F110" s="33" t="s">
        <v>84</v>
      </c>
      <c r="G110" s="70">
        <v>30</v>
      </c>
      <c r="H110" s="70">
        <v>30</v>
      </c>
      <c r="I110" s="70">
        <v>30</v>
      </c>
      <c r="J110" s="76">
        <v>30</v>
      </c>
      <c r="K110" s="75">
        <f t="shared" si="25"/>
        <v>120</v>
      </c>
      <c r="L110" s="70">
        <v>0</v>
      </c>
      <c r="M110" s="70"/>
      <c r="N110" s="60">
        <f t="shared" si="23"/>
        <v>120</v>
      </c>
      <c r="P110" s="21"/>
      <c r="Q110" s="47"/>
    </row>
    <row r="111" spans="1:18" s="1" customFormat="1" ht="99" customHeight="1">
      <c r="A111" s="49" t="s">
        <v>213</v>
      </c>
      <c r="B111" s="32" t="s">
        <v>200</v>
      </c>
      <c r="C111" s="33" t="s">
        <v>122</v>
      </c>
      <c r="D111" s="33" t="s">
        <v>122</v>
      </c>
      <c r="E111" s="33" t="s">
        <v>89</v>
      </c>
      <c r="F111" s="33" t="s">
        <v>64</v>
      </c>
      <c r="G111" s="70">
        <v>0</v>
      </c>
      <c r="H111" s="70">
        <v>0</v>
      </c>
      <c r="I111" s="70">
        <v>0</v>
      </c>
      <c r="J111" s="76">
        <v>0</v>
      </c>
      <c r="K111" s="75">
        <f t="shared" si="25"/>
        <v>0</v>
      </c>
      <c r="L111" s="70">
        <v>0</v>
      </c>
      <c r="M111" s="70"/>
      <c r="N111" s="60">
        <f>K111+L111</f>
        <v>0</v>
      </c>
      <c r="P111" s="21"/>
      <c r="Q111" s="47"/>
      <c r="R111" s="63"/>
    </row>
    <row r="112" spans="1:18" s="1" customFormat="1" ht="57.75" customHeight="1">
      <c r="A112" s="49" t="s">
        <v>259</v>
      </c>
      <c r="B112" s="24" t="s">
        <v>261</v>
      </c>
      <c r="C112" s="33" t="s">
        <v>85</v>
      </c>
      <c r="D112" s="33" t="s">
        <v>85</v>
      </c>
      <c r="E112" s="33" t="s">
        <v>8</v>
      </c>
      <c r="F112" s="33" t="s">
        <v>196</v>
      </c>
      <c r="G112" s="70">
        <v>0</v>
      </c>
      <c r="H112" s="70">
        <v>50</v>
      </c>
      <c r="I112" s="70">
        <v>0</v>
      </c>
      <c r="J112" s="76">
        <v>0</v>
      </c>
      <c r="K112" s="75">
        <f t="shared" si="25"/>
        <v>50</v>
      </c>
      <c r="L112" s="70">
        <v>0</v>
      </c>
      <c r="M112" s="70"/>
      <c r="N112" s="60">
        <f t="shared" ref="N112:N113" si="26">K112+L112</f>
        <v>50</v>
      </c>
      <c r="O112" s="1" t="s">
        <v>263</v>
      </c>
      <c r="P112" s="21"/>
      <c r="Q112" s="47"/>
      <c r="R112" s="63"/>
    </row>
    <row r="113" spans="1:18" s="1" customFormat="1" ht="44.25" customHeight="1">
      <c r="A113" s="104" t="s">
        <v>260</v>
      </c>
      <c r="B113" s="24" t="s">
        <v>262</v>
      </c>
      <c r="C113" s="33" t="s">
        <v>85</v>
      </c>
      <c r="D113" s="33" t="s">
        <v>85</v>
      </c>
      <c r="E113" s="33" t="s">
        <v>8</v>
      </c>
      <c r="F113" s="33" t="s">
        <v>196</v>
      </c>
      <c r="G113" s="70">
        <v>0</v>
      </c>
      <c r="H113" s="70">
        <v>50</v>
      </c>
      <c r="I113" s="70">
        <v>0</v>
      </c>
      <c r="J113" s="76">
        <v>0</v>
      </c>
      <c r="K113" s="75">
        <f t="shared" si="25"/>
        <v>50</v>
      </c>
      <c r="L113" s="70">
        <v>0</v>
      </c>
      <c r="M113" s="70"/>
      <c r="N113" s="60">
        <f t="shared" si="26"/>
        <v>50</v>
      </c>
      <c r="O113" s="1" t="s">
        <v>263</v>
      </c>
      <c r="P113" s="21"/>
      <c r="Q113" s="47"/>
      <c r="R113" s="63"/>
    </row>
    <row r="114" spans="1:18" s="1" customFormat="1" ht="33.75" customHeight="1">
      <c r="A114" s="94"/>
      <c r="B114" s="186" t="s">
        <v>32</v>
      </c>
      <c r="C114" s="187"/>
      <c r="D114" s="187"/>
      <c r="E114" s="187"/>
      <c r="F114" s="188"/>
      <c r="G114" s="95">
        <f>SUM(G99:G111)-G100</f>
        <v>1080</v>
      </c>
      <c r="H114" s="95">
        <f t="shared" ref="H114:K114" si="27">SUM(H99:H111)-H100</f>
        <v>730</v>
      </c>
      <c r="I114" s="95">
        <f t="shared" si="27"/>
        <v>30</v>
      </c>
      <c r="J114" s="95">
        <f t="shared" si="27"/>
        <v>220</v>
      </c>
      <c r="K114" s="95">
        <f t="shared" si="27"/>
        <v>2060</v>
      </c>
      <c r="L114" s="95">
        <f>SUM(L99:L111)</f>
        <v>400</v>
      </c>
      <c r="M114" s="95"/>
      <c r="N114" s="95">
        <f>K114+L114</f>
        <v>2460</v>
      </c>
      <c r="P114" s="21"/>
      <c r="Q114" s="47"/>
    </row>
    <row r="115" spans="1:18" s="1" customFormat="1" ht="48.75" customHeight="1">
      <c r="A115" s="84"/>
      <c r="B115" s="85" t="s">
        <v>5</v>
      </c>
      <c r="C115" s="86"/>
      <c r="D115" s="86"/>
      <c r="E115" s="86"/>
      <c r="F115" s="86"/>
      <c r="G115" s="87">
        <f>G16+G23+G45+G54+G69+G97+G114</f>
        <v>4461.9439999999995</v>
      </c>
      <c r="H115" s="87">
        <f>H16+H23+H45+H54+H69+H97+H114</f>
        <v>13748.655999999999</v>
      </c>
      <c r="I115" s="87">
        <f>I16+I23+I45+I54+I69+I97+I114</f>
        <v>7430</v>
      </c>
      <c r="J115" s="87">
        <f>J16+J23+J45+J54+J69+J97+J114</f>
        <v>2030</v>
      </c>
      <c r="K115" s="87">
        <f>G115+H115+I115+J115</f>
        <v>27670.6</v>
      </c>
      <c r="L115" s="87">
        <f>L16+L23+L45+L54+L69+L97+L114</f>
        <v>27187.5</v>
      </c>
      <c r="M115" s="87"/>
      <c r="N115" s="87">
        <f>K115+L115</f>
        <v>54858.1</v>
      </c>
      <c r="P115" s="21"/>
      <c r="Q115" s="47"/>
    </row>
    <row r="116" spans="1:18" s="1" customFormat="1" ht="21" customHeight="1">
      <c r="A116" s="88"/>
      <c r="B116" s="89" t="s">
        <v>246</v>
      </c>
      <c r="C116" s="90"/>
      <c r="D116" s="90"/>
      <c r="E116" s="90"/>
      <c r="F116" s="90"/>
      <c r="G116" s="91"/>
      <c r="H116" s="91"/>
      <c r="I116" s="91"/>
      <c r="J116" s="91"/>
      <c r="K116" s="91"/>
      <c r="L116" s="91"/>
      <c r="M116" s="91"/>
      <c r="N116" s="91"/>
      <c r="P116" s="21"/>
      <c r="Q116" s="47"/>
    </row>
    <row r="117" spans="1:18" s="1" customFormat="1" ht="65.25" customHeight="1">
      <c r="A117" s="84"/>
      <c r="B117" s="92" t="s">
        <v>257</v>
      </c>
      <c r="C117" s="86"/>
      <c r="D117" s="86"/>
      <c r="E117" s="86"/>
      <c r="F117" s="86"/>
      <c r="G117" s="93">
        <f>G115-G118</f>
        <v>4321.4039999999995</v>
      </c>
      <c r="H117" s="93">
        <f t="shared" ref="H117:L117" si="28">H115-H118</f>
        <v>10837.261999999999</v>
      </c>
      <c r="I117" s="93">
        <f t="shared" si="28"/>
        <v>6909.6</v>
      </c>
      <c r="J117" s="93">
        <f t="shared" si="28"/>
        <v>2030</v>
      </c>
      <c r="K117" s="93">
        <f t="shared" si="28"/>
        <v>24098.266</v>
      </c>
      <c r="L117" s="93">
        <f t="shared" si="28"/>
        <v>2160</v>
      </c>
      <c r="M117" s="93"/>
      <c r="N117" s="93">
        <f>K117+L117</f>
        <v>26258.266</v>
      </c>
      <c r="P117" s="21"/>
      <c r="Q117" s="47"/>
    </row>
    <row r="118" spans="1:18" s="1" customFormat="1" ht="81.75" customHeight="1">
      <c r="A118" s="84"/>
      <c r="B118" s="92" t="s">
        <v>256</v>
      </c>
      <c r="C118" s="86"/>
      <c r="D118" s="86"/>
      <c r="E118" s="86"/>
      <c r="F118" s="86"/>
      <c r="G118" s="93">
        <f>G12+G13+G35+G36+G49+G66+G102</f>
        <v>140.54</v>
      </c>
      <c r="H118" s="93">
        <f t="shared" ref="H118:L118" si="29">H12+H13+H35+H36+H49+H66+H102</f>
        <v>2911.3940000000002</v>
      </c>
      <c r="I118" s="93">
        <f t="shared" si="29"/>
        <v>520.4</v>
      </c>
      <c r="J118" s="93">
        <f t="shared" si="29"/>
        <v>0</v>
      </c>
      <c r="K118" s="93">
        <f t="shared" si="29"/>
        <v>3572.3340000000003</v>
      </c>
      <c r="L118" s="93">
        <f t="shared" si="29"/>
        <v>25027.5</v>
      </c>
      <c r="M118" s="93"/>
      <c r="N118" s="93">
        <f>K118+L118</f>
        <v>28599.833999999999</v>
      </c>
      <c r="P118" s="21"/>
      <c r="Q118" s="47"/>
    </row>
    <row r="119" spans="1:18" ht="29.25" customHeight="1">
      <c r="A119" s="25"/>
      <c r="B119" s="26"/>
      <c r="C119" s="25"/>
      <c r="D119" s="25"/>
      <c r="E119" s="25"/>
      <c r="F119" s="25"/>
      <c r="G119" s="27"/>
      <c r="H119" s="64">
        <f>H115-H104-H110</f>
        <v>13518.655999999999</v>
      </c>
      <c r="I119" s="64">
        <f>I115-I104-I110</f>
        <v>7400</v>
      </c>
      <c r="J119" s="64">
        <f>J115-J104-J110</f>
        <v>2000</v>
      </c>
      <c r="K119" s="62"/>
      <c r="L119" s="28">
        <v>50</v>
      </c>
      <c r="M119" s="80"/>
      <c r="N119" s="54"/>
    </row>
    <row r="120" spans="1:18" ht="18" customHeight="1">
      <c r="A120" s="3"/>
      <c r="B120" s="9"/>
      <c r="C120" s="3"/>
      <c r="D120" s="3"/>
      <c r="E120" s="3"/>
      <c r="F120" s="3"/>
      <c r="G120" s="3"/>
      <c r="H120" s="38"/>
      <c r="I120" s="38"/>
      <c r="J120" s="38"/>
      <c r="K120" s="55"/>
      <c r="L120" s="40"/>
      <c r="M120" s="40"/>
      <c r="N120" s="55"/>
    </row>
    <row r="121" spans="1:18" ht="24.75" customHeight="1">
      <c r="A121" s="3"/>
      <c r="B121" s="9"/>
      <c r="C121" s="3"/>
      <c r="D121" s="3"/>
      <c r="E121" s="3"/>
      <c r="F121" s="3"/>
      <c r="G121" s="3"/>
      <c r="H121" s="66"/>
      <c r="I121" s="38"/>
      <c r="J121" s="38"/>
      <c r="K121" s="30">
        <v>27770.6</v>
      </c>
      <c r="L121" s="40"/>
      <c r="M121" s="40"/>
      <c r="N121" s="19"/>
    </row>
    <row r="122" spans="1:18">
      <c r="A122" s="3"/>
      <c r="B122" s="9"/>
      <c r="C122" s="3"/>
      <c r="D122" s="3"/>
      <c r="E122" s="3"/>
      <c r="F122" s="3"/>
      <c r="G122" s="3"/>
      <c r="H122" s="38"/>
      <c r="I122" s="38"/>
      <c r="J122" s="38"/>
      <c r="K122" s="56"/>
      <c r="L122" s="40"/>
      <c r="M122" s="40"/>
      <c r="N122" s="56"/>
    </row>
    <row r="123" spans="1:18">
      <c r="A123" s="3"/>
      <c r="B123" s="9"/>
      <c r="C123" s="3"/>
      <c r="D123" s="3"/>
      <c r="E123" s="3"/>
      <c r="F123" s="3"/>
      <c r="G123" s="3"/>
      <c r="H123" s="38"/>
      <c r="I123" s="38"/>
      <c r="J123" s="38"/>
      <c r="K123" s="56"/>
      <c r="L123" s="40"/>
      <c r="M123" s="40"/>
      <c r="N123" s="56"/>
    </row>
    <row r="124" spans="1:18" ht="18.75">
      <c r="A124" s="3"/>
      <c r="B124" s="9"/>
      <c r="C124" s="3"/>
      <c r="D124" s="3"/>
      <c r="E124" s="3"/>
      <c r="F124" s="3"/>
      <c r="G124" s="3"/>
      <c r="H124" s="38"/>
      <c r="I124" s="38"/>
      <c r="J124" s="38"/>
      <c r="K124" s="37"/>
      <c r="L124" s="29"/>
      <c r="M124" s="29"/>
      <c r="N124" s="56"/>
    </row>
    <row r="125" spans="1:18">
      <c r="A125" s="3"/>
      <c r="B125" s="9"/>
      <c r="C125" s="3"/>
      <c r="D125" s="3"/>
      <c r="E125" s="3"/>
      <c r="F125" s="3"/>
      <c r="G125" s="3"/>
      <c r="H125" s="38"/>
      <c r="I125" s="38"/>
      <c r="J125" s="38"/>
      <c r="K125" s="56"/>
      <c r="L125" s="40"/>
      <c r="M125" s="40"/>
      <c r="N125" s="7"/>
    </row>
    <row r="126" spans="1:18" ht="24.75" customHeight="1">
      <c r="A126" s="3"/>
      <c r="B126" s="9"/>
      <c r="C126" s="3"/>
      <c r="D126" s="3"/>
      <c r="E126" s="3"/>
      <c r="F126" s="3"/>
      <c r="G126" s="3"/>
      <c r="H126" s="38"/>
      <c r="I126" s="38"/>
      <c r="J126" s="38"/>
      <c r="K126" s="35"/>
      <c r="L126" s="39"/>
      <c r="M126" s="39"/>
      <c r="N126" s="56"/>
    </row>
    <row r="127" spans="1:18" ht="18" customHeight="1">
      <c r="A127" s="3"/>
      <c r="B127" s="9"/>
      <c r="C127" s="3"/>
      <c r="D127" s="3"/>
      <c r="E127" s="3"/>
      <c r="F127" s="3"/>
      <c r="G127" s="3"/>
      <c r="H127" s="38"/>
      <c r="I127" s="38"/>
      <c r="J127" s="38"/>
      <c r="K127" s="36"/>
      <c r="L127" s="41"/>
      <c r="M127" s="41"/>
      <c r="N127" s="56"/>
    </row>
    <row r="128" spans="1:18">
      <c r="A128" s="3"/>
      <c r="B128" s="9"/>
      <c r="C128" s="3"/>
      <c r="D128" s="3"/>
      <c r="E128" s="3"/>
      <c r="F128" s="3"/>
      <c r="G128" s="3"/>
      <c r="H128" s="38"/>
      <c r="I128" s="38"/>
      <c r="J128" s="38"/>
      <c r="K128" s="57"/>
      <c r="L128" s="41"/>
      <c r="M128" s="41"/>
      <c r="N128" s="56"/>
    </row>
    <row r="129" spans="1:14">
      <c r="A129" s="3"/>
      <c r="B129" s="9"/>
      <c r="C129" s="3"/>
      <c r="D129" s="3"/>
      <c r="E129" s="3"/>
      <c r="F129" s="3"/>
      <c r="G129" s="3"/>
      <c r="H129" s="38"/>
      <c r="I129" s="38"/>
      <c r="J129" s="38"/>
      <c r="K129" s="57"/>
      <c r="L129" s="40"/>
      <c r="M129" s="40"/>
      <c r="N129" s="56"/>
    </row>
    <row r="130" spans="1:14">
      <c r="A130" s="3"/>
      <c r="B130" s="9"/>
      <c r="C130" s="3"/>
      <c r="D130" s="3"/>
      <c r="E130" s="3"/>
      <c r="F130" s="3"/>
      <c r="G130" s="3"/>
      <c r="H130" s="38"/>
      <c r="I130" s="38"/>
      <c r="J130" s="38"/>
      <c r="K130" s="56"/>
      <c r="L130" s="40"/>
      <c r="M130" s="40"/>
      <c r="N130" s="56"/>
    </row>
    <row r="131" spans="1:14">
      <c r="A131" s="3"/>
      <c r="B131" s="9"/>
      <c r="C131" s="3"/>
      <c r="D131" s="3"/>
      <c r="E131" s="3"/>
      <c r="F131" s="3"/>
      <c r="G131" s="3"/>
      <c r="H131" s="38"/>
      <c r="I131" s="38"/>
      <c r="J131" s="38"/>
      <c r="K131" s="56"/>
      <c r="L131" s="40"/>
      <c r="M131" s="40"/>
      <c r="N131" s="56"/>
    </row>
    <row r="132" spans="1:14">
      <c r="A132" s="3"/>
      <c r="B132" s="9"/>
      <c r="C132" s="3"/>
      <c r="D132" s="3"/>
      <c r="E132" s="3"/>
      <c r="F132" s="3"/>
      <c r="G132" s="3"/>
      <c r="H132" s="38"/>
      <c r="I132" s="38"/>
      <c r="J132" s="38"/>
      <c r="K132" s="56"/>
      <c r="L132" s="40"/>
      <c r="M132" s="40"/>
      <c r="N132" s="56"/>
    </row>
    <row r="133" spans="1:14">
      <c r="A133" s="3"/>
      <c r="B133" s="9"/>
      <c r="C133" s="3"/>
      <c r="D133" s="3"/>
      <c r="E133" s="3"/>
      <c r="F133" s="3"/>
      <c r="G133" s="3"/>
      <c r="H133" s="38"/>
      <c r="I133" s="38"/>
      <c r="J133" s="38"/>
      <c r="K133" s="56"/>
      <c r="L133" s="40"/>
      <c r="M133" s="40"/>
      <c r="N133" s="56"/>
    </row>
    <row r="134" spans="1:14">
      <c r="A134" s="3"/>
      <c r="B134" s="9"/>
      <c r="C134" s="3"/>
      <c r="D134" s="3"/>
      <c r="E134" s="3"/>
      <c r="F134" s="3"/>
      <c r="G134" s="3"/>
      <c r="H134" s="38"/>
      <c r="I134" s="38"/>
      <c r="J134" s="38"/>
      <c r="K134" s="56"/>
      <c r="L134" s="40"/>
      <c r="M134" s="40"/>
      <c r="N134" s="56"/>
    </row>
    <row r="135" spans="1:14">
      <c r="A135" s="3"/>
      <c r="B135" s="9"/>
      <c r="C135" s="3"/>
      <c r="D135" s="3"/>
      <c r="E135" s="3"/>
      <c r="F135" s="3"/>
      <c r="G135" s="3"/>
      <c r="H135" s="38"/>
      <c r="I135" s="38"/>
      <c r="J135" s="38"/>
      <c r="K135" s="56"/>
      <c r="L135" s="40"/>
      <c r="M135" s="40"/>
      <c r="N135" s="56"/>
    </row>
    <row r="136" spans="1:14">
      <c r="A136" s="3"/>
      <c r="B136" s="9"/>
      <c r="C136" s="3"/>
      <c r="D136" s="3"/>
      <c r="E136" s="3"/>
      <c r="F136" s="3"/>
      <c r="G136" s="3"/>
      <c r="H136" s="38"/>
      <c r="I136" s="38"/>
      <c r="J136" s="38"/>
      <c r="K136" s="56"/>
      <c r="L136" s="40"/>
      <c r="M136" s="40"/>
      <c r="N136" s="56"/>
    </row>
    <row r="137" spans="1:14">
      <c r="A137" s="3"/>
      <c r="B137" s="9"/>
      <c r="C137" s="3"/>
      <c r="D137" s="3"/>
      <c r="E137" s="3"/>
      <c r="F137" s="3"/>
      <c r="G137" s="3"/>
      <c r="H137" s="38"/>
      <c r="I137" s="38"/>
      <c r="J137" s="38"/>
      <c r="K137" s="56"/>
      <c r="L137" s="40"/>
      <c r="M137" s="40"/>
      <c r="N137" s="56"/>
    </row>
    <row r="138" spans="1:14">
      <c r="A138" s="3"/>
      <c r="B138" s="9"/>
      <c r="C138" s="3"/>
      <c r="D138" s="3"/>
      <c r="E138" s="3"/>
      <c r="F138" s="3"/>
      <c r="G138" s="3"/>
      <c r="H138" s="38"/>
      <c r="I138" s="38"/>
      <c r="J138" s="38"/>
      <c r="K138" s="56"/>
      <c r="L138" s="40"/>
      <c r="M138" s="40"/>
      <c r="N138" s="56"/>
    </row>
    <row r="139" spans="1:14">
      <c r="A139" s="3"/>
      <c r="B139" s="9"/>
      <c r="C139" s="3"/>
      <c r="D139" s="3"/>
      <c r="E139" s="3"/>
      <c r="F139" s="3"/>
      <c r="G139" s="3"/>
      <c r="H139" s="38"/>
      <c r="I139" s="38"/>
      <c r="J139" s="38"/>
      <c r="K139" s="55"/>
      <c r="L139" s="40"/>
      <c r="M139" s="40"/>
      <c r="N139" s="56"/>
    </row>
    <row r="140" spans="1:14">
      <c r="A140" s="3"/>
      <c r="B140" s="9"/>
      <c r="C140" s="3"/>
      <c r="D140" s="3"/>
      <c r="E140" s="3"/>
      <c r="F140" s="3"/>
      <c r="G140" s="3"/>
      <c r="H140" s="38"/>
      <c r="I140" s="38"/>
      <c r="J140" s="38"/>
      <c r="K140" s="56"/>
      <c r="L140" s="40"/>
      <c r="M140" s="40"/>
      <c r="N140" s="56"/>
    </row>
    <row r="141" spans="1:14">
      <c r="A141" s="3"/>
      <c r="B141" s="9"/>
      <c r="C141" s="3"/>
      <c r="D141" s="3"/>
      <c r="E141" s="3"/>
      <c r="F141" s="3"/>
      <c r="G141" s="3"/>
      <c r="H141" s="38"/>
      <c r="I141" s="38"/>
      <c r="J141" s="38"/>
      <c r="K141" s="56"/>
      <c r="L141" s="40"/>
      <c r="M141" s="40"/>
      <c r="N141" s="56"/>
    </row>
    <row r="142" spans="1:14">
      <c r="A142" s="4"/>
      <c r="B142" s="10"/>
      <c r="C142" s="4"/>
      <c r="D142" s="4"/>
      <c r="E142" s="3"/>
      <c r="F142" s="4"/>
      <c r="G142" s="4"/>
    </row>
    <row r="143" spans="1:14">
      <c r="A143" s="4"/>
      <c r="B143" s="10"/>
      <c r="C143" s="4"/>
      <c r="D143" s="4"/>
      <c r="E143" s="3"/>
      <c r="F143" s="4"/>
      <c r="G143" s="4"/>
    </row>
    <row r="144" spans="1:14">
      <c r="A144" s="4"/>
      <c r="B144" s="10"/>
      <c r="C144" s="4"/>
      <c r="D144" s="4"/>
      <c r="E144" s="3"/>
      <c r="F144" s="4"/>
      <c r="G144" s="4"/>
    </row>
    <row r="145" spans="1:7">
      <c r="A145" s="4"/>
      <c r="B145" s="10"/>
      <c r="C145" s="4"/>
      <c r="D145" s="4"/>
      <c r="E145" s="3"/>
      <c r="F145" s="4"/>
      <c r="G145" s="4"/>
    </row>
    <row r="146" spans="1:7">
      <c r="A146" s="4"/>
      <c r="B146" s="10"/>
      <c r="C146" s="4"/>
      <c r="D146" s="4"/>
      <c r="E146" s="3"/>
      <c r="F146" s="4"/>
      <c r="G146" s="4"/>
    </row>
    <row r="147" spans="1:7">
      <c r="A147" s="4"/>
      <c r="B147" s="10"/>
      <c r="C147" s="4"/>
      <c r="D147" s="4"/>
      <c r="E147" s="3"/>
      <c r="F147" s="4"/>
      <c r="G147" s="4"/>
    </row>
    <row r="148" spans="1:7">
      <c r="A148" s="4"/>
      <c r="B148" s="10"/>
      <c r="C148" s="4"/>
      <c r="D148" s="4"/>
      <c r="E148" s="3"/>
      <c r="F148" s="4"/>
      <c r="G148" s="4"/>
    </row>
    <row r="149" spans="1:7">
      <c r="A149" s="4"/>
      <c r="B149" s="10"/>
      <c r="C149" s="4"/>
      <c r="D149" s="4"/>
      <c r="E149" s="3"/>
      <c r="F149" s="4"/>
      <c r="G149" s="4"/>
    </row>
    <row r="150" spans="1:7">
      <c r="A150" s="4"/>
      <c r="B150" s="10"/>
      <c r="C150" s="4"/>
      <c r="D150" s="4"/>
      <c r="E150" s="3"/>
      <c r="F150" s="4"/>
      <c r="G150" s="4"/>
    </row>
    <row r="151" spans="1:7">
      <c r="A151" s="4"/>
      <c r="B151" s="10"/>
      <c r="C151" s="4"/>
      <c r="D151" s="4"/>
      <c r="E151" s="3"/>
      <c r="F151" s="4"/>
      <c r="G151" s="4"/>
    </row>
    <row r="152" spans="1:7">
      <c r="A152" s="4"/>
      <c r="B152" s="10"/>
      <c r="C152" s="4"/>
      <c r="D152" s="4"/>
      <c r="E152" s="3"/>
      <c r="F152" s="4"/>
      <c r="G152" s="4"/>
    </row>
    <row r="153" spans="1:7">
      <c r="A153" s="4"/>
      <c r="B153" s="10"/>
      <c r="C153" s="4"/>
      <c r="D153" s="4"/>
      <c r="E153" s="3"/>
      <c r="F153" s="4"/>
      <c r="G153" s="4"/>
    </row>
    <row r="154" spans="1:7">
      <c r="A154" s="4"/>
      <c r="B154" s="10"/>
      <c r="C154" s="4"/>
      <c r="D154" s="4"/>
      <c r="E154" s="3"/>
      <c r="F154" s="4"/>
      <c r="G154" s="4"/>
    </row>
    <row r="155" spans="1:7">
      <c r="A155" s="4"/>
      <c r="B155" s="10"/>
      <c r="C155" s="4"/>
      <c r="D155" s="4"/>
      <c r="E155" s="3"/>
      <c r="F155" s="4"/>
      <c r="G155" s="4"/>
    </row>
    <row r="156" spans="1:7">
      <c r="A156" s="4"/>
      <c r="B156" s="10"/>
      <c r="C156" s="4"/>
      <c r="D156" s="4"/>
      <c r="E156" s="3"/>
      <c r="F156" s="4"/>
      <c r="G156" s="4"/>
    </row>
    <row r="157" spans="1:7">
      <c r="A157" s="4"/>
      <c r="B157" s="10"/>
      <c r="C157" s="4"/>
      <c r="D157" s="4"/>
      <c r="E157" s="3"/>
      <c r="F157" s="4"/>
      <c r="G157" s="4"/>
    </row>
    <row r="158" spans="1:7">
      <c r="A158" s="4"/>
      <c r="B158" s="10"/>
      <c r="C158" s="4"/>
      <c r="D158" s="4"/>
      <c r="E158" s="3"/>
      <c r="F158" s="4"/>
      <c r="G158" s="4"/>
    </row>
    <row r="159" spans="1:7">
      <c r="A159" s="4"/>
      <c r="B159" s="10"/>
      <c r="C159" s="4"/>
      <c r="D159" s="4"/>
      <c r="E159" s="3"/>
      <c r="F159" s="4"/>
      <c r="G159" s="4"/>
    </row>
    <row r="160" spans="1:7">
      <c r="A160" s="4"/>
      <c r="B160" s="10"/>
      <c r="C160" s="4"/>
      <c r="D160" s="4"/>
      <c r="E160" s="3"/>
      <c r="F160" s="4"/>
      <c r="G160" s="4"/>
    </row>
    <row r="161" spans="1:7">
      <c r="A161" s="4"/>
      <c r="B161" s="10"/>
      <c r="C161" s="4"/>
      <c r="D161" s="4"/>
      <c r="E161" s="3"/>
      <c r="F161" s="4"/>
      <c r="G161" s="4"/>
    </row>
    <row r="162" spans="1:7">
      <c r="A162" s="4"/>
      <c r="B162" s="10"/>
      <c r="C162" s="4"/>
      <c r="D162" s="4"/>
      <c r="E162" s="3"/>
      <c r="F162" s="4"/>
      <c r="G162" s="4"/>
    </row>
    <row r="163" spans="1:7">
      <c r="A163" s="4"/>
      <c r="B163" s="10"/>
      <c r="C163" s="4"/>
      <c r="D163" s="4"/>
      <c r="E163" s="3"/>
      <c r="F163" s="4"/>
      <c r="G163" s="4"/>
    </row>
    <row r="164" spans="1:7">
      <c r="A164" s="4"/>
      <c r="B164" s="10"/>
      <c r="C164" s="4"/>
      <c r="D164" s="4"/>
      <c r="E164" s="3"/>
      <c r="F164" s="4"/>
      <c r="G164" s="4"/>
    </row>
    <row r="165" spans="1:7">
      <c r="A165" s="4"/>
      <c r="B165" s="10"/>
      <c r="C165" s="4"/>
      <c r="D165" s="4"/>
      <c r="E165" s="3"/>
      <c r="F165" s="4"/>
      <c r="G165" s="4"/>
    </row>
    <row r="166" spans="1:7">
      <c r="A166" s="4"/>
      <c r="B166" s="10"/>
      <c r="C166" s="4"/>
      <c r="D166" s="4"/>
      <c r="E166" s="3"/>
      <c r="F166" s="4"/>
      <c r="G166" s="4"/>
    </row>
    <row r="167" spans="1:7">
      <c r="A167" s="4"/>
      <c r="B167" s="10"/>
      <c r="C167" s="4"/>
      <c r="D167" s="4"/>
      <c r="E167" s="3"/>
      <c r="F167" s="4"/>
      <c r="G167" s="4"/>
    </row>
    <row r="168" spans="1:7">
      <c r="A168" s="4"/>
      <c r="B168" s="10"/>
      <c r="C168" s="4"/>
      <c r="D168" s="4"/>
      <c r="E168" s="3"/>
      <c r="F168" s="4"/>
      <c r="G168" s="4"/>
    </row>
    <row r="169" spans="1:7">
      <c r="A169" s="4"/>
      <c r="B169" s="10"/>
      <c r="C169" s="4"/>
      <c r="D169" s="4"/>
      <c r="E169" s="3"/>
      <c r="F169" s="4"/>
      <c r="G169" s="4"/>
    </row>
    <row r="170" spans="1:7">
      <c r="A170" s="4"/>
      <c r="B170" s="10"/>
      <c r="C170" s="4"/>
      <c r="D170" s="4"/>
      <c r="E170" s="3"/>
      <c r="F170" s="4"/>
      <c r="G170" s="4"/>
    </row>
    <row r="171" spans="1:7">
      <c r="A171" s="4"/>
      <c r="B171" s="10"/>
      <c r="C171" s="4"/>
      <c r="D171" s="4"/>
      <c r="E171" s="3"/>
      <c r="F171" s="4"/>
      <c r="G171" s="4"/>
    </row>
    <row r="172" spans="1:7">
      <c r="A172" s="4"/>
      <c r="B172" s="10"/>
      <c r="C172" s="4"/>
      <c r="D172" s="4"/>
      <c r="E172" s="3"/>
      <c r="F172" s="4"/>
      <c r="G172" s="4"/>
    </row>
    <row r="173" spans="1:7">
      <c r="A173" s="4"/>
      <c r="B173" s="10"/>
      <c r="C173" s="4"/>
      <c r="D173" s="4"/>
      <c r="E173" s="3"/>
      <c r="F173" s="4"/>
      <c r="G173" s="4"/>
    </row>
    <row r="174" spans="1:7">
      <c r="A174" s="4"/>
      <c r="B174" s="10"/>
      <c r="C174" s="4"/>
      <c r="D174" s="4"/>
      <c r="E174" s="3"/>
      <c r="F174" s="4"/>
      <c r="G174" s="4"/>
    </row>
    <row r="175" spans="1:7">
      <c r="A175" s="4"/>
      <c r="B175" s="10"/>
      <c r="C175" s="4"/>
      <c r="D175" s="4"/>
      <c r="E175" s="3"/>
      <c r="F175" s="4"/>
      <c r="G175" s="4"/>
    </row>
    <row r="176" spans="1:7">
      <c r="A176" s="4"/>
      <c r="B176" s="10"/>
      <c r="C176" s="4"/>
      <c r="D176" s="4"/>
      <c r="E176" s="3"/>
      <c r="F176" s="4"/>
      <c r="G176" s="4"/>
    </row>
    <row r="177" spans="1:7">
      <c r="A177" s="4"/>
      <c r="B177" s="10"/>
      <c r="C177" s="4"/>
      <c r="D177" s="4"/>
      <c r="E177" s="3"/>
      <c r="F177" s="4"/>
      <c r="G177" s="4"/>
    </row>
    <row r="178" spans="1:7">
      <c r="A178" s="4"/>
      <c r="B178" s="10"/>
      <c r="C178" s="4"/>
      <c r="D178" s="4"/>
      <c r="E178" s="3"/>
      <c r="F178" s="4"/>
      <c r="G178" s="4"/>
    </row>
    <row r="179" spans="1:7">
      <c r="A179" s="4"/>
      <c r="B179" s="10"/>
      <c r="C179" s="4"/>
      <c r="D179" s="4"/>
      <c r="E179" s="3"/>
      <c r="F179" s="4"/>
      <c r="G179" s="4"/>
    </row>
    <row r="180" spans="1:7">
      <c r="A180" s="4"/>
      <c r="B180" s="10"/>
      <c r="C180" s="4"/>
      <c r="D180" s="4"/>
      <c r="E180" s="3"/>
      <c r="F180" s="4"/>
      <c r="G180" s="4"/>
    </row>
    <row r="181" spans="1:7">
      <c r="A181" s="4"/>
      <c r="B181" s="10"/>
      <c r="C181" s="4"/>
      <c r="D181" s="4"/>
      <c r="E181" s="3"/>
      <c r="F181" s="4"/>
      <c r="G181" s="4"/>
    </row>
    <row r="182" spans="1:7">
      <c r="A182" s="4"/>
      <c r="B182" s="10"/>
      <c r="C182" s="4"/>
      <c r="D182" s="4"/>
      <c r="E182" s="3"/>
      <c r="F182" s="4"/>
      <c r="G182" s="4"/>
    </row>
    <row r="183" spans="1:7">
      <c r="A183" s="4"/>
      <c r="B183" s="10"/>
      <c r="C183" s="4"/>
      <c r="D183" s="4"/>
      <c r="E183" s="3"/>
      <c r="F183" s="4"/>
      <c r="G183" s="4"/>
    </row>
    <row r="184" spans="1:7">
      <c r="A184" s="4"/>
      <c r="B184" s="10"/>
      <c r="C184" s="4"/>
      <c r="D184" s="4"/>
      <c r="E184" s="3"/>
      <c r="F184" s="4"/>
      <c r="G184" s="4"/>
    </row>
    <row r="185" spans="1:7">
      <c r="A185" s="4"/>
      <c r="B185" s="10"/>
      <c r="C185" s="4"/>
      <c r="D185" s="4"/>
      <c r="E185" s="3"/>
      <c r="F185" s="4"/>
      <c r="G185" s="4"/>
    </row>
    <row r="186" spans="1:7">
      <c r="A186" s="4"/>
      <c r="B186" s="10"/>
      <c r="C186" s="4"/>
      <c r="D186" s="4"/>
      <c r="E186" s="3"/>
      <c r="F186" s="4"/>
      <c r="G186" s="4"/>
    </row>
    <row r="187" spans="1:7">
      <c r="A187" s="4"/>
      <c r="B187" s="10"/>
      <c r="C187" s="4"/>
      <c r="D187" s="4"/>
      <c r="E187" s="3"/>
      <c r="F187" s="4"/>
      <c r="G187" s="4"/>
    </row>
    <row r="188" spans="1:7">
      <c r="A188" s="4"/>
      <c r="B188" s="10"/>
      <c r="C188" s="4"/>
      <c r="D188" s="4"/>
      <c r="E188" s="3"/>
      <c r="F188" s="4"/>
      <c r="G188" s="4"/>
    </row>
    <row r="189" spans="1:7">
      <c r="A189" s="4"/>
      <c r="B189" s="10"/>
      <c r="C189" s="4"/>
      <c r="D189" s="4"/>
      <c r="E189" s="3"/>
      <c r="F189" s="4"/>
      <c r="G189" s="4"/>
    </row>
    <row r="190" spans="1:7">
      <c r="A190" s="4"/>
      <c r="B190" s="10"/>
      <c r="C190" s="4"/>
      <c r="D190" s="4"/>
      <c r="E190" s="3"/>
      <c r="F190" s="4"/>
      <c r="G190" s="4"/>
    </row>
    <row r="191" spans="1:7">
      <c r="A191" s="4"/>
      <c r="B191" s="10"/>
      <c r="C191" s="4"/>
      <c r="D191" s="4"/>
      <c r="E191" s="3"/>
      <c r="F191" s="4"/>
      <c r="G191" s="4"/>
    </row>
    <row r="192" spans="1:7">
      <c r="A192" s="4"/>
      <c r="B192" s="10"/>
      <c r="C192" s="4"/>
      <c r="D192" s="4"/>
      <c r="E192" s="3"/>
      <c r="F192" s="4"/>
      <c r="G192" s="4"/>
    </row>
    <row r="193" spans="1:7">
      <c r="A193" s="4"/>
      <c r="B193" s="10"/>
      <c r="C193" s="4"/>
      <c r="D193" s="4"/>
      <c r="E193" s="3"/>
      <c r="F193" s="4"/>
      <c r="G193" s="4"/>
    </row>
    <row r="194" spans="1:7">
      <c r="A194" s="4"/>
      <c r="B194" s="10"/>
      <c r="C194" s="4"/>
      <c r="D194" s="4"/>
      <c r="E194" s="3"/>
      <c r="F194" s="4"/>
      <c r="G194" s="4"/>
    </row>
    <row r="195" spans="1:7">
      <c r="A195" s="4"/>
      <c r="B195" s="10"/>
      <c r="C195" s="4"/>
      <c r="D195" s="4"/>
      <c r="E195" s="3"/>
      <c r="F195" s="4"/>
      <c r="G195" s="4"/>
    </row>
    <row r="196" spans="1:7">
      <c r="A196" s="4"/>
      <c r="B196" s="10"/>
      <c r="C196" s="4"/>
      <c r="D196" s="4"/>
      <c r="E196" s="3"/>
      <c r="F196" s="4"/>
      <c r="G196" s="4"/>
    </row>
    <row r="197" spans="1:7">
      <c r="A197" s="4"/>
      <c r="B197" s="10"/>
      <c r="C197" s="4"/>
      <c r="D197" s="4"/>
      <c r="E197" s="3"/>
      <c r="F197" s="4"/>
      <c r="G197" s="4"/>
    </row>
    <row r="198" spans="1:7">
      <c r="A198" s="4"/>
      <c r="B198" s="10"/>
      <c r="C198" s="4"/>
      <c r="D198" s="4"/>
      <c r="E198" s="3"/>
      <c r="F198" s="4"/>
      <c r="G198" s="4"/>
    </row>
    <row r="199" spans="1:7">
      <c r="A199" s="4"/>
      <c r="B199" s="10"/>
      <c r="C199" s="4"/>
      <c r="D199" s="4"/>
      <c r="E199" s="3"/>
      <c r="F199" s="4"/>
      <c r="G199" s="4"/>
    </row>
    <row r="200" spans="1:7">
      <c r="A200" s="4"/>
      <c r="B200" s="10"/>
      <c r="C200" s="4"/>
      <c r="D200" s="4"/>
      <c r="E200" s="3"/>
      <c r="F200" s="4"/>
      <c r="G200" s="4"/>
    </row>
    <row r="201" spans="1:7">
      <c r="A201" s="4"/>
      <c r="B201" s="10"/>
      <c r="C201" s="4"/>
      <c r="D201" s="4"/>
      <c r="E201" s="3"/>
      <c r="F201" s="4"/>
      <c r="G201" s="4"/>
    </row>
    <row r="202" spans="1:7">
      <c r="A202" s="4"/>
      <c r="B202" s="10"/>
      <c r="C202" s="4"/>
      <c r="D202" s="4"/>
      <c r="E202" s="3"/>
      <c r="F202" s="4"/>
      <c r="G202" s="4"/>
    </row>
    <row r="203" spans="1:7">
      <c r="A203" s="4"/>
      <c r="B203" s="10"/>
      <c r="C203" s="4"/>
      <c r="D203" s="4"/>
      <c r="E203" s="3"/>
      <c r="F203" s="4"/>
      <c r="G203" s="4"/>
    </row>
    <row r="204" spans="1:7">
      <c r="A204" s="4"/>
      <c r="B204" s="10"/>
      <c r="C204" s="4"/>
      <c r="D204" s="4"/>
      <c r="E204" s="3"/>
      <c r="F204" s="4"/>
      <c r="G204" s="4"/>
    </row>
    <row r="205" spans="1:7">
      <c r="A205" s="4"/>
      <c r="B205" s="10"/>
      <c r="C205" s="4"/>
      <c r="D205" s="4"/>
      <c r="E205" s="3"/>
      <c r="F205" s="4"/>
      <c r="G205" s="4"/>
    </row>
    <row r="206" spans="1:7">
      <c r="A206" s="4"/>
      <c r="B206" s="10"/>
      <c r="C206" s="4"/>
      <c r="D206" s="4"/>
      <c r="E206" s="3"/>
      <c r="F206" s="4"/>
      <c r="G206" s="4"/>
    </row>
    <row r="207" spans="1:7">
      <c r="A207" s="4"/>
      <c r="B207" s="10"/>
      <c r="C207" s="4"/>
      <c r="D207" s="4"/>
      <c r="E207" s="3"/>
      <c r="F207" s="4"/>
      <c r="G207" s="4"/>
    </row>
    <row r="208" spans="1:7">
      <c r="A208" s="4"/>
      <c r="B208" s="10"/>
      <c r="C208" s="4"/>
      <c r="D208" s="4"/>
      <c r="E208" s="3"/>
      <c r="F208" s="4"/>
      <c r="G208" s="4"/>
    </row>
    <row r="209" spans="1:7">
      <c r="A209" s="4"/>
      <c r="B209" s="10"/>
      <c r="C209" s="4"/>
      <c r="D209" s="4"/>
      <c r="E209" s="3"/>
      <c r="F209" s="4"/>
      <c r="G209" s="4"/>
    </row>
    <row r="210" spans="1:7">
      <c r="A210" s="4"/>
      <c r="B210" s="10"/>
      <c r="C210" s="4"/>
      <c r="D210" s="4"/>
      <c r="E210" s="3"/>
      <c r="F210" s="4"/>
      <c r="G210" s="4"/>
    </row>
    <row r="211" spans="1:7">
      <c r="A211" s="4"/>
      <c r="B211" s="10"/>
      <c r="C211" s="4"/>
      <c r="D211" s="4"/>
      <c r="E211" s="3"/>
      <c r="F211" s="4"/>
      <c r="G211" s="4"/>
    </row>
    <row r="212" spans="1:7">
      <c r="A212" s="4"/>
      <c r="B212" s="10"/>
      <c r="C212" s="4"/>
      <c r="D212" s="4"/>
      <c r="E212" s="3"/>
      <c r="F212" s="4"/>
      <c r="G212" s="4"/>
    </row>
    <row r="213" spans="1:7">
      <c r="A213" s="4"/>
      <c r="B213" s="10"/>
      <c r="C213" s="4"/>
      <c r="D213" s="4"/>
      <c r="E213" s="3"/>
      <c r="F213" s="4"/>
      <c r="G213" s="4"/>
    </row>
    <row r="214" spans="1:7">
      <c r="A214" s="4"/>
      <c r="B214" s="10"/>
      <c r="C214" s="4"/>
      <c r="D214" s="4"/>
      <c r="E214" s="3"/>
      <c r="F214" s="4"/>
      <c r="G214" s="4"/>
    </row>
    <row r="215" spans="1:7">
      <c r="A215" s="4"/>
      <c r="B215" s="10"/>
      <c r="C215" s="4"/>
      <c r="D215" s="4"/>
      <c r="E215" s="3"/>
      <c r="F215" s="4"/>
      <c r="G215" s="4"/>
    </row>
    <row r="216" spans="1:7">
      <c r="A216" s="4"/>
      <c r="B216" s="10"/>
      <c r="C216" s="4"/>
      <c r="D216" s="4"/>
      <c r="E216" s="3"/>
      <c r="F216" s="4"/>
      <c r="G216" s="4"/>
    </row>
    <row r="217" spans="1:7">
      <c r="A217" s="4"/>
      <c r="B217" s="10"/>
      <c r="C217" s="4"/>
      <c r="D217" s="4"/>
      <c r="E217" s="3"/>
      <c r="F217" s="4"/>
      <c r="G217" s="4"/>
    </row>
    <row r="218" spans="1:7">
      <c r="A218" s="4"/>
      <c r="B218" s="10"/>
      <c r="C218" s="4"/>
      <c r="D218" s="4"/>
      <c r="E218" s="3"/>
      <c r="F218" s="4"/>
      <c r="G218" s="4"/>
    </row>
    <row r="219" spans="1:7">
      <c r="A219" s="4"/>
      <c r="B219" s="10"/>
      <c r="C219" s="4"/>
      <c r="D219" s="4"/>
      <c r="E219" s="3"/>
      <c r="F219" s="4"/>
      <c r="G219" s="4"/>
    </row>
    <row r="220" spans="1:7">
      <c r="A220" s="4"/>
      <c r="B220" s="10"/>
      <c r="C220" s="4"/>
      <c r="D220" s="4"/>
      <c r="E220" s="3"/>
      <c r="F220" s="4"/>
      <c r="G220" s="4"/>
    </row>
    <row r="221" spans="1:7">
      <c r="A221" s="4"/>
      <c r="B221" s="10"/>
      <c r="C221" s="4"/>
      <c r="D221" s="4"/>
      <c r="E221" s="3"/>
      <c r="F221" s="4"/>
      <c r="G221" s="4"/>
    </row>
    <row r="222" spans="1:7">
      <c r="A222" s="4"/>
      <c r="B222" s="10"/>
      <c r="C222" s="4"/>
      <c r="D222" s="4"/>
      <c r="E222" s="3"/>
      <c r="F222" s="4"/>
      <c r="G222" s="4"/>
    </row>
    <row r="223" spans="1:7">
      <c r="A223" s="4"/>
      <c r="B223" s="10"/>
      <c r="C223" s="4"/>
      <c r="D223" s="4"/>
      <c r="E223" s="3"/>
      <c r="F223" s="4"/>
      <c r="G223" s="4"/>
    </row>
    <row r="224" spans="1:7">
      <c r="A224" s="4"/>
      <c r="B224" s="10"/>
      <c r="C224" s="4"/>
      <c r="D224" s="4"/>
      <c r="E224" s="3"/>
      <c r="F224" s="4"/>
      <c r="G224" s="4"/>
    </row>
    <row r="225" spans="1:7">
      <c r="A225" s="4"/>
      <c r="B225" s="10"/>
      <c r="C225" s="4"/>
      <c r="D225" s="4"/>
      <c r="E225" s="3"/>
      <c r="F225" s="4"/>
      <c r="G225" s="4"/>
    </row>
    <row r="226" spans="1:7">
      <c r="A226" s="4"/>
      <c r="B226" s="10"/>
      <c r="C226" s="4"/>
      <c r="D226" s="4"/>
      <c r="E226" s="3"/>
      <c r="F226" s="4"/>
      <c r="G226" s="4"/>
    </row>
    <row r="227" spans="1:7">
      <c r="A227" s="4"/>
      <c r="B227" s="10"/>
      <c r="C227" s="4"/>
      <c r="D227" s="4"/>
      <c r="E227" s="3"/>
      <c r="F227" s="4"/>
      <c r="G227" s="4"/>
    </row>
    <row r="228" spans="1:7">
      <c r="A228" s="4"/>
      <c r="B228" s="10"/>
      <c r="C228" s="4"/>
      <c r="D228" s="4"/>
      <c r="E228" s="3"/>
      <c r="F228" s="4"/>
      <c r="G228" s="4"/>
    </row>
    <row r="229" spans="1:7">
      <c r="A229" s="4"/>
      <c r="B229" s="10"/>
      <c r="C229" s="4"/>
      <c r="D229" s="4"/>
      <c r="E229" s="3"/>
      <c r="F229" s="4"/>
      <c r="G229" s="4"/>
    </row>
    <row r="230" spans="1:7">
      <c r="A230" s="4"/>
      <c r="B230" s="10"/>
      <c r="C230" s="4"/>
      <c r="D230" s="4"/>
      <c r="E230" s="3"/>
      <c r="F230" s="4"/>
      <c r="G230" s="4"/>
    </row>
    <row r="231" spans="1:7">
      <c r="A231" s="4"/>
      <c r="B231" s="10"/>
      <c r="C231" s="4"/>
      <c r="D231" s="4"/>
      <c r="E231" s="3"/>
      <c r="F231" s="4"/>
      <c r="G231" s="4"/>
    </row>
    <row r="232" spans="1:7">
      <c r="A232" s="4"/>
      <c r="B232" s="10"/>
      <c r="C232" s="4"/>
      <c r="D232" s="4"/>
      <c r="E232" s="3"/>
      <c r="F232" s="4"/>
      <c r="G232" s="4"/>
    </row>
    <row r="233" spans="1:7">
      <c r="A233" s="4"/>
      <c r="B233" s="10"/>
      <c r="C233" s="4"/>
      <c r="D233" s="4"/>
      <c r="E233" s="3"/>
      <c r="F233" s="4"/>
      <c r="G233" s="4"/>
    </row>
    <row r="234" spans="1:7">
      <c r="A234" s="4"/>
      <c r="B234" s="10"/>
      <c r="C234" s="4"/>
      <c r="D234" s="4"/>
      <c r="E234" s="3"/>
      <c r="F234" s="4"/>
      <c r="G234" s="4"/>
    </row>
    <row r="235" spans="1:7">
      <c r="A235" s="4"/>
      <c r="B235" s="10"/>
      <c r="C235" s="4"/>
      <c r="D235" s="4"/>
      <c r="E235" s="3"/>
      <c r="F235" s="4"/>
      <c r="G235" s="4"/>
    </row>
    <row r="236" spans="1:7">
      <c r="A236" s="4"/>
      <c r="B236" s="10"/>
      <c r="C236" s="4"/>
      <c r="D236" s="4"/>
      <c r="E236" s="3"/>
      <c r="F236" s="4"/>
      <c r="G236" s="4"/>
    </row>
    <row r="237" spans="1:7">
      <c r="A237" s="4"/>
      <c r="B237" s="10"/>
      <c r="C237" s="4"/>
      <c r="D237" s="4"/>
      <c r="E237" s="3"/>
      <c r="F237" s="4"/>
      <c r="G237" s="4"/>
    </row>
    <row r="238" spans="1:7">
      <c r="A238" s="4"/>
      <c r="B238" s="10"/>
      <c r="C238" s="4"/>
      <c r="D238" s="4"/>
      <c r="E238" s="3"/>
      <c r="F238" s="4"/>
      <c r="G238" s="4"/>
    </row>
    <row r="239" spans="1:7">
      <c r="A239" s="4"/>
      <c r="B239" s="10"/>
      <c r="C239" s="4"/>
      <c r="D239" s="4"/>
      <c r="E239" s="3"/>
      <c r="F239" s="4"/>
      <c r="G239" s="4"/>
    </row>
    <row r="240" spans="1:7">
      <c r="A240" s="4"/>
      <c r="B240" s="10"/>
      <c r="C240" s="4"/>
      <c r="D240" s="4"/>
      <c r="E240" s="3"/>
      <c r="F240" s="4"/>
      <c r="G240" s="4"/>
    </row>
    <row r="241" spans="1:7">
      <c r="A241" s="4"/>
      <c r="B241" s="10"/>
      <c r="C241" s="4"/>
      <c r="D241" s="4"/>
      <c r="E241" s="3"/>
      <c r="F241" s="4"/>
      <c r="G241" s="4"/>
    </row>
    <row r="242" spans="1:7">
      <c r="A242" s="4"/>
      <c r="B242" s="10"/>
      <c r="C242" s="4"/>
      <c r="D242" s="4"/>
      <c r="E242" s="3"/>
      <c r="F242" s="4"/>
      <c r="G242" s="4"/>
    </row>
    <row r="243" spans="1:7">
      <c r="A243" s="4"/>
      <c r="B243" s="10"/>
      <c r="C243" s="4"/>
      <c r="D243" s="4"/>
      <c r="E243" s="3"/>
      <c r="F243" s="4"/>
      <c r="G243" s="4"/>
    </row>
    <row r="244" spans="1:7">
      <c r="A244" s="4"/>
      <c r="B244" s="10"/>
      <c r="C244" s="4"/>
      <c r="D244" s="4"/>
      <c r="E244" s="3"/>
      <c r="F244" s="4"/>
      <c r="G244" s="4"/>
    </row>
    <row r="245" spans="1:7">
      <c r="A245" s="4"/>
      <c r="B245" s="10"/>
      <c r="C245" s="4"/>
      <c r="D245" s="4"/>
      <c r="E245" s="3"/>
      <c r="F245" s="4"/>
      <c r="G245" s="4"/>
    </row>
    <row r="246" spans="1:7">
      <c r="A246" s="4"/>
      <c r="B246" s="10"/>
      <c r="C246" s="4"/>
      <c r="D246" s="4"/>
      <c r="E246" s="3"/>
      <c r="F246" s="4"/>
      <c r="G246" s="4"/>
    </row>
    <row r="247" spans="1:7">
      <c r="A247" s="4"/>
      <c r="B247" s="10"/>
      <c r="C247" s="4"/>
      <c r="D247" s="4"/>
      <c r="E247" s="3"/>
      <c r="F247" s="4"/>
      <c r="G247" s="4"/>
    </row>
    <row r="248" spans="1:7">
      <c r="A248" s="4"/>
      <c r="B248" s="10"/>
      <c r="C248" s="4"/>
      <c r="D248" s="4"/>
      <c r="E248" s="3"/>
      <c r="F248" s="4"/>
      <c r="G248" s="4"/>
    </row>
    <row r="249" spans="1:7">
      <c r="A249" s="4"/>
      <c r="B249" s="10"/>
      <c r="C249" s="4"/>
      <c r="D249" s="4"/>
      <c r="E249" s="3"/>
      <c r="F249" s="4"/>
      <c r="G249" s="4"/>
    </row>
    <row r="250" spans="1:7">
      <c r="A250" s="4"/>
      <c r="B250" s="10"/>
      <c r="C250" s="4"/>
      <c r="D250" s="4"/>
      <c r="E250" s="3"/>
      <c r="F250" s="4"/>
      <c r="G250" s="4"/>
    </row>
    <row r="251" spans="1:7">
      <c r="A251" s="4"/>
      <c r="B251" s="10"/>
      <c r="C251" s="4"/>
      <c r="D251" s="4"/>
      <c r="E251" s="3"/>
      <c r="F251" s="4"/>
      <c r="G251" s="4"/>
    </row>
    <row r="252" spans="1:7">
      <c r="A252" s="4"/>
      <c r="B252" s="10"/>
      <c r="C252" s="4"/>
      <c r="D252" s="4"/>
      <c r="E252" s="3"/>
      <c r="F252" s="4"/>
      <c r="G252" s="4"/>
    </row>
    <row r="253" spans="1:7">
      <c r="A253" s="4"/>
      <c r="B253" s="10"/>
      <c r="C253" s="4"/>
      <c r="D253" s="4"/>
      <c r="E253" s="3"/>
      <c r="F253" s="4"/>
      <c r="G253" s="4"/>
    </row>
    <row r="254" spans="1:7">
      <c r="A254" s="4"/>
      <c r="B254" s="10"/>
      <c r="C254" s="4"/>
      <c r="D254" s="4"/>
      <c r="E254" s="3"/>
      <c r="F254" s="4"/>
      <c r="G254" s="4"/>
    </row>
    <row r="255" spans="1:7">
      <c r="A255" s="4"/>
      <c r="B255" s="10"/>
      <c r="C255" s="4"/>
      <c r="D255" s="4"/>
      <c r="E255" s="3"/>
      <c r="F255" s="4"/>
      <c r="G255" s="4"/>
    </row>
    <row r="256" spans="1:7">
      <c r="A256" s="4"/>
      <c r="B256" s="10"/>
      <c r="C256" s="4"/>
      <c r="D256" s="4"/>
      <c r="E256" s="3"/>
      <c r="F256" s="4"/>
      <c r="G256" s="4"/>
    </row>
    <row r="257" spans="1:7">
      <c r="A257" s="4"/>
      <c r="B257" s="10"/>
      <c r="C257" s="4"/>
      <c r="D257" s="4"/>
      <c r="E257" s="3"/>
      <c r="F257" s="4"/>
      <c r="G257" s="4"/>
    </row>
    <row r="258" spans="1:7">
      <c r="A258" s="4"/>
      <c r="B258" s="10"/>
      <c r="C258" s="4"/>
      <c r="D258" s="4"/>
      <c r="E258" s="3"/>
      <c r="F258" s="4"/>
      <c r="G258" s="4"/>
    </row>
    <row r="259" spans="1:7">
      <c r="A259" s="4"/>
      <c r="B259" s="10"/>
      <c r="C259" s="4"/>
      <c r="D259" s="4"/>
      <c r="E259" s="3"/>
      <c r="F259" s="4"/>
      <c r="G259" s="4"/>
    </row>
    <row r="260" spans="1:7">
      <c r="A260" s="4"/>
      <c r="B260" s="10"/>
      <c r="C260" s="4"/>
      <c r="D260" s="4"/>
      <c r="E260" s="3"/>
      <c r="F260" s="4"/>
      <c r="G260" s="4"/>
    </row>
    <row r="261" spans="1:7">
      <c r="A261" s="4"/>
      <c r="B261" s="10"/>
      <c r="C261" s="4"/>
      <c r="D261" s="4"/>
      <c r="E261" s="3"/>
      <c r="F261" s="4"/>
      <c r="G261" s="4"/>
    </row>
    <row r="262" spans="1:7">
      <c r="A262" s="4"/>
      <c r="B262" s="10"/>
      <c r="C262" s="4"/>
      <c r="D262" s="4"/>
      <c r="E262" s="3"/>
      <c r="F262" s="4"/>
      <c r="G262" s="4"/>
    </row>
    <row r="263" spans="1:7">
      <c r="A263" s="4"/>
      <c r="B263" s="10"/>
      <c r="C263" s="4"/>
      <c r="D263" s="4"/>
      <c r="E263" s="3"/>
      <c r="F263" s="4"/>
      <c r="G263" s="4"/>
    </row>
    <row r="264" spans="1:7">
      <c r="A264" s="4"/>
      <c r="B264" s="10"/>
      <c r="C264" s="4"/>
      <c r="D264" s="4"/>
      <c r="E264" s="3"/>
      <c r="F264" s="4"/>
      <c r="G264" s="4"/>
    </row>
    <row r="265" spans="1:7">
      <c r="A265" s="4"/>
      <c r="B265" s="10"/>
      <c r="C265" s="4"/>
      <c r="D265" s="4"/>
      <c r="E265" s="3"/>
      <c r="F265" s="4"/>
      <c r="G265" s="4"/>
    </row>
    <row r="266" spans="1:7">
      <c r="A266" s="4"/>
      <c r="B266" s="10"/>
      <c r="C266" s="4"/>
      <c r="D266" s="4"/>
      <c r="E266" s="3"/>
      <c r="F266" s="4"/>
      <c r="G266" s="4"/>
    </row>
    <row r="267" spans="1:7">
      <c r="A267" s="4"/>
      <c r="B267" s="10"/>
      <c r="C267" s="4"/>
      <c r="D267" s="4"/>
      <c r="E267" s="3"/>
      <c r="F267" s="4"/>
      <c r="G267" s="4"/>
    </row>
    <row r="268" spans="1:7">
      <c r="A268" s="4"/>
      <c r="B268" s="10"/>
      <c r="C268" s="4"/>
      <c r="D268" s="4"/>
      <c r="E268" s="3"/>
      <c r="F268" s="4"/>
      <c r="G268" s="4"/>
    </row>
    <row r="269" spans="1:7">
      <c r="A269" s="4"/>
      <c r="B269" s="10"/>
      <c r="C269" s="4"/>
      <c r="D269" s="4"/>
      <c r="E269" s="3"/>
      <c r="F269" s="4"/>
      <c r="G269" s="4"/>
    </row>
    <row r="270" spans="1:7">
      <c r="A270" s="4"/>
      <c r="B270" s="10"/>
      <c r="C270" s="4"/>
      <c r="D270" s="4"/>
      <c r="E270" s="3"/>
      <c r="F270" s="4"/>
      <c r="G270" s="4"/>
    </row>
    <row r="271" spans="1:7">
      <c r="A271" s="4"/>
      <c r="B271" s="10"/>
      <c r="C271" s="4"/>
      <c r="D271" s="4"/>
      <c r="E271" s="3"/>
      <c r="F271" s="4"/>
      <c r="G271" s="4"/>
    </row>
    <row r="272" spans="1:7">
      <c r="A272" s="4"/>
      <c r="B272" s="10"/>
      <c r="C272" s="4"/>
      <c r="D272" s="4"/>
      <c r="E272" s="3"/>
      <c r="F272" s="4"/>
      <c r="G272" s="4"/>
    </row>
    <row r="273" spans="1:7">
      <c r="A273" s="4"/>
      <c r="B273" s="10"/>
      <c r="C273" s="4"/>
      <c r="D273" s="4"/>
      <c r="E273" s="3"/>
      <c r="F273" s="4"/>
      <c r="G273" s="4"/>
    </row>
    <row r="274" spans="1:7">
      <c r="A274" s="4"/>
      <c r="B274" s="10"/>
      <c r="C274" s="4"/>
      <c r="D274" s="4"/>
      <c r="E274" s="3"/>
      <c r="F274" s="4"/>
      <c r="G274" s="4"/>
    </row>
    <row r="275" spans="1:7">
      <c r="A275" s="4"/>
      <c r="B275" s="10"/>
      <c r="C275" s="4"/>
      <c r="D275" s="4"/>
      <c r="E275" s="3"/>
      <c r="F275" s="4"/>
      <c r="G275" s="4"/>
    </row>
    <row r="276" spans="1:7">
      <c r="A276" s="4"/>
      <c r="B276" s="10"/>
      <c r="C276" s="4"/>
      <c r="D276" s="4"/>
      <c r="E276" s="3"/>
      <c r="F276" s="4"/>
      <c r="G276" s="4"/>
    </row>
    <row r="277" spans="1:7">
      <c r="A277" s="4"/>
      <c r="B277" s="10"/>
      <c r="C277" s="4"/>
      <c r="D277" s="4"/>
      <c r="E277" s="3"/>
      <c r="F277" s="4"/>
      <c r="G277" s="4"/>
    </row>
    <row r="278" spans="1:7">
      <c r="A278" s="4"/>
      <c r="B278" s="10"/>
      <c r="C278" s="4"/>
      <c r="D278" s="4"/>
      <c r="E278" s="3"/>
      <c r="F278" s="4"/>
      <c r="G278" s="4"/>
    </row>
    <row r="279" spans="1:7">
      <c r="A279" s="4"/>
      <c r="B279" s="10"/>
      <c r="C279" s="4"/>
      <c r="D279" s="4"/>
      <c r="E279" s="3"/>
      <c r="F279" s="4"/>
      <c r="G279" s="4"/>
    </row>
    <row r="280" spans="1:7">
      <c r="A280" s="4"/>
      <c r="B280" s="10"/>
      <c r="C280" s="4"/>
      <c r="D280" s="4"/>
      <c r="E280" s="3"/>
      <c r="F280" s="4"/>
      <c r="G280" s="4"/>
    </row>
    <row r="281" spans="1:7">
      <c r="A281" s="4"/>
      <c r="B281" s="10"/>
      <c r="C281" s="4"/>
      <c r="D281" s="4"/>
      <c r="E281" s="3"/>
      <c r="F281" s="4"/>
      <c r="G281" s="4"/>
    </row>
    <row r="282" spans="1:7">
      <c r="A282" s="4"/>
      <c r="B282" s="10"/>
      <c r="C282" s="4"/>
      <c r="D282" s="4"/>
      <c r="E282" s="3"/>
      <c r="F282" s="4"/>
      <c r="G282" s="4"/>
    </row>
    <row r="283" spans="1:7">
      <c r="A283" s="4"/>
      <c r="B283" s="10"/>
      <c r="C283" s="4"/>
      <c r="D283" s="4"/>
      <c r="E283" s="3"/>
      <c r="F283" s="4"/>
      <c r="G283" s="4"/>
    </row>
    <row r="284" spans="1:7">
      <c r="A284" s="4"/>
      <c r="B284" s="10"/>
      <c r="C284" s="4"/>
      <c r="D284" s="4"/>
      <c r="E284" s="3"/>
      <c r="F284" s="4"/>
      <c r="G284" s="4"/>
    </row>
    <row r="285" spans="1:7">
      <c r="A285" s="4"/>
      <c r="B285" s="10"/>
      <c r="C285" s="4"/>
      <c r="D285" s="4"/>
      <c r="E285" s="3"/>
      <c r="F285" s="4"/>
      <c r="G285" s="4"/>
    </row>
    <row r="286" spans="1:7">
      <c r="A286" s="4"/>
      <c r="B286" s="10"/>
      <c r="C286" s="4"/>
      <c r="D286" s="4"/>
      <c r="E286" s="3"/>
      <c r="F286" s="4"/>
      <c r="G286" s="4"/>
    </row>
    <row r="287" spans="1:7">
      <c r="A287" s="4"/>
      <c r="B287" s="10"/>
      <c r="C287" s="4"/>
      <c r="D287" s="4"/>
      <c r="E287" s="3"/>
      <c r="F287" s="4"/>
      <c r="G287" s="4"/>
    </row>
    <row r="288" spans="1:7">
      <c r="A288" s="4"/>
      <c r="B288" s="10"/>
      <c r="C288" s="4"/>
      <c r="D288" s="4"/>
      <c r="E288" s="3"/>
      <c r="F288" s="4"/>
      <c r="G288" s="4"/>
    </row>
    <row r="289" spans="1:7">
      <c r="A289" s="4"/>
      <c r="B289" s="10"/>
      <c r="C289" s="4"/>
      <c r="D289" s="4"/>
      <c r="E289" s="3"/>
      <c r="F289" s="4"/>
      <c r="G289" s="4"/>
    </row>
    <row r="290" spans="1:7">
      <c r="A290" s="4"/>
      <c r="B290" s="10"/>
      <c r="C290" s="4"/>
      <c r="D290" s="4"/>
      <c r="E290" s="3"/>
      <c r="F290" s="4"/>
      <c r="G290" s="4"/>
    </row>
    <row r="291" spans="1:7">
      <c r="A291" s="4"/>
      <c r="B291" s="10"/>
      <c r="C291" s="4"/>
      <c r="D291" s="4"/>
      <c r="E291" s="3"/>
      <c r="F291" s="4"/>
      <c r="G291" s="4"/>
    </row>
    <row r="292" spans="1:7">
      <c r="A292" s="4"/>
      <c r="B292" s="10"/>
      <c r="C292" s="4"/>
      <c r="D292" s="4"/>
      <c r="E292" s="3"/>
      <c r="F292" s="4"/>
      <c r="G292" s="4"/>
    </row>
    <row r="293" spans="1:7">
      <c r="A293" s="4"/>
      <c r="B293" s="10"/>
      <c r="C293" s="4"/>
      <c r="D293" s="4"/>
      <c r="E293" s="3"/>
      <c r="F293" s="4"/>
      <c r="G293" s="4"/>
    </row>
    <row r="294" spans="1:7">
      <c r="A294" s="4"/>
      <c r="B294" s="10"/>
      <c r="C294" s="4"/>
      <c r="D294" s="4"/>
      <c r="E294" s="3"/>
      <c r="F294" s="4"/>
      <c r="G294" s="4"/>
    </row>
    <row r="295" spans="1:7">
      <c r="A295" s="4"/>
      <c r="B295" s="10"/>
      <c r="C295" s="4"/>
      <c r="D295" s="4"/>
      <c r="E295" s="3"/>
      <c r="F295" s="4"/>
      <c r="G295" s="4"/>
    </row>
    <row r="296" spans="1:7">
      <c r="A296" s="4"/>
      <c r="B296" s="10"/>
      <c r="C296" s="4"/>
      <c r="D296" s="4"/>
      <c r="E296" s="3"/>
      <c r="F296" s="4"/>
      <c r="G296" s="4"/>
    </row>
    <row r="297" spans="1:7">
      <c r="A297" s="4"/>
      <c r="B297" s="10"/>
      <c r="C297" s="4"/>
      <c r="D297" s="4"/>
      <c r="E297" s="3"/>
      <c r="F297" s="4"/>
      <c r="G297" s="4"/>
    </row>
    <row r="298" spans="1:7">
      <c r="A298" s="4"/>
      <c r="B298" s="10"/>
      <c r="C298" s="4"/>
      <c r="D298" s="4"/>
      <c r="E298" s="3"/>
      <c r="F298" s="4"/>
      <c r="G298" s="4"/>
    </row>
    <row r="299" spans="1:7">
      <c r="A299" s="4"/>
      <c r="B299" s="10"/>
      <c r="C299" s="4"/>
      <c r="D299" s="4"/>
      <c r="E299" s="3"/>
      <c r="F299" s="4"/>
      <c r="G299" s="4"/>
    </row>
    <row r="300" spans="1:7">
      <c r="A300" s="4"/>
      <c r="B300" s="10"/>
      <c r="C300" s="4"/>
      <c r="D300" s="4"/>
      <c r="E300" s="3"/>
      <c r="F300" s="4"/>
      <c r="G300" s="4"/>
    </row>
    <row r="301" spans="1:7">
      <c r="A301" s="4"/>
      <c r="B301" s="10"/>
      <c r="C301" s="4"/>
      <c r="D301" s="4"/>
      <c r="E301" s="3"/>
      <c r="F301" s="4"/>
      <c r="G301" s="4"/>
    </row>
    <row r="302" spans="1:7">
      <c r="A302" s="4"/>
      <c r="B302" s="10"/>
      <c r="C302" s="4"/>
      <c r="D302" s="4"/>
      <c r="E302" s="3"/>
      <c r="F302" s="4"/>
      <c r="G302" s="4"/>
    </row>
    <row r="303" spans="1:7">
      <c r="A303" s="4"/>
      <c r="B303" s="10"/>
      <c r="C303" s="4"/>
      <c r="D303" s="4"/>
      <c r="E303" s="3"/>
      <c r="F303" s="4"/>
      <c r="G303" s="4"/>
    </row>
    <row r="304" spans="1:7">
      <c r="A304" s="4"/>
      <c r="B304" s="10"/>
      <c r="C304" s="4"/>
      <c r="D304" s="4"/>
      <c r="E304" s="3"/>
      <c r="F304" s="4"/>
      <c r="G304" s="4"/>
    </row>
    <row r="305" spans="1:7">
      <c r="A305" s="4"/>
      <c r="B305" s="10"/>
      <c r="C305" s="4"/>
      <c r="D305" s="4"/>
      <c r="E305" s="3"/>
      <c r="F305" s="4"/>
      <c r="G305" s="4"/>
    </row>
    <row r="306" spans="1:7">
      <c r="A306" s="4"/>
      <c r="B306" s="10"/>
      <c r="C306" s="4"/>
      <c r="D306" s="4"/>
      <c r="E306" s="3"/>
      <c r="F306" s="4"/>
      <c r="G306" s="4"/>
    </row>
    <row r="307" spans="1:7">
      <c r="A307" s="4"/>
      <c r="B307" s="10"/>
      <c r="C307" s="4"/>
      <c r="D307" s="4"/>
      <c r="E307" s="3"/>
      <c r="F307" s="4"/>
      <c r="G307" s="4"/>
    </row>
    <row r="308" spans="1:7">
      <c r="A308" s="4"/>
      <c r="B308" s="10"/>
      <c r="C308" s="4"/>
      <c r="D308" s="4"/>
      <c r="E308" s="3"/>
      <c r="F308" s="4"/>
      <c r="G308" s="4"/>
    </row>
    <row r="309" spans="1:7">
      <c r="A309" s="4"/>
      <c r="B309" s="10"/>
      <c r="C309" s="4"/>
      <c r="D309" s="4"/>
      <c r="E309" s="3"/>
      <c r="F309" s="4"/>
      <c r="G309" s="4"/>
    </row>
    <row r="310" spans="1:7">
      <c r="A310" s="4"/>
      <c r="B310" s="10"/>
      <c r="C310" s="4"/>
      <c r="D310" s="4"/>
      <c r="E310" s="3"/>
      <c r="F310" s="4"/>
      <c r="G310" s="4"/>
    </row>
    <row r="311" spans="1:7">
      <c r="A311" s="4"/>
      <c r="B311" s="10"/>
      <c r="C311" s="4"/>
      <c r="D311" s="4"/>
      <c r="E311" s="3"/>
      <c r="F311" s="4"/>
      <c r="G311" s="4"/>
    </row>
    <row r="312" spans="1:7">
      <c r="A312" s="4"/>
      <c r="B312" s="10"/>
      <c r="C312" s="4"/>
      <c r="D312" s="4"/>
      <c r="E312" s="3"/>
      <c r="F312" s="4"/>
      <c r="G312" s="4"/>
    </row>
    <row r="313" spans="1:7">
      <c r="A313" s="4"/>
      <c r="B313" s="10"/>
      <c r="C313" s="4"/>
      <c r="D313" s="4"/>
      <c r="E313" s="3"/>
      <c r="F313" s="4"/>
      <c r="G313" s="4"/>
    </row>
    <row r="314" spans="1:7">
      <c r="A314" s="4"/>
      <c r="B314" s="10"/>
      <c r="C314" s="4"/>
      <c r="D314" s="4"/>
      <c r="E314" s="3"/>
      <c r="F314" s="4"/>
      <c r="G314" s="4"/>
    </row>
    <row r="315" spans="1:7">
      <c r="A315" s="4"/>
      <c r="B315" s="10"/>
      <c r="C315" s="4"/>
      <c r="D315" s="4"/>
      <c r="E315" s="3"/>
      <c r="F315" s="4"/>
      <c r="G315" s="4"/>
    </row>
    <row r="316" spans="1:7">
      <c r="A316" s="4"/>
      <c r="B316" s="10"/>
      <c r="C316" s="4"/>
      <c r="D316" s="4"/>
      <c r="E316" s="3"/>
      <c r="F316" s="4"/>
      <c r="G316" s="4"/>
    </row>
    <row r="317" spans="1:7">
      <c r="A317" s="4"/>
      <c r="B317" s="10"/>
      <c r="C317" s="4"/>
      <c r="D317" s="4"/>
      <c r="E317" s="3"/>
      <c r="F317" s="4"/>
      <c r="G317" s="4"/>
    </row>
    <row r="318" spans="1:7">
      <c r="A318" s="4"/>
      <c r="B318" s="10"/>
      <c r="C318" s="4"/>
      <c r="D318" s="4"/>
      <c r="E318" s="3"/>
      <c r="F318" s="4"/>
      <c r="G318" s="4"/>
    </row>
    <row r="319" spans="1:7">
      <c r="A319" s="4"/>
      <c r="B319" s="10"/>
      <c r="C319" s="4"/>
      <c r="D319" s="4"/>
      <c r="E319" s="3"/>
      <c r="F319" s="4"/>
      <c r="G319" s="4"/>
    </row>
    <row r="320" spans="1:7">
      <c r="A320" s="4"/>
      <c r="B320" s="10"/>
      <c r="C320" s="4"/>
      <c r="D320" s="4"/>
      <c r="E320" s="3"/>
      <c r="F320" s="4"/>
      <c r="G320" s="4"/>
    </row>
    <row r="321" spans="1:7">
      <c r="A321" s="4"/>
      <c r="B321" s="10"/>
      <c r="C321" s="4"/>
      <c r="D321" s="4"/>
      <c r="E321" s="3"/>
      <c r="F321" s="4"/>
      <c r="G321" s="4"/>
    </row>
    <row r="322" spans="1:7">
      <c r="A322" s="4"/>
      <c r="B322" s="10"/>
      <c r="C322" s="4"/>
      <c r="D322" s="4"/>
      <c r="E322" s="3"/>
      <c r="F322" s="4"/>
      <c r="G322" s="4"/>
    </row>
    <row r="323" spans="1:7">
      <c r="A323" s="4"/>
      <c r="B323" s="10"/>
      <c r="C323" s="4"/>
      <c r="D323" s="4"/>
      <c r="E323" s="3"/>
      <c r="F323" s="4"/>
      <c r="G323" s="4"/>
    </row>
    <row r="324" spans="1:7">
      <c r="A324" s="4"/>
      <c r="B324" s="10"/>
      <c r="C324" s="4"/>
      <c r="D324" s="4"/>
      <c r="E324" s="3"/>
      <c r="F324" s="4"/>
      <c r="G324" s="4"/>
    </row>
    <row r="325" spans="1:7">
      <c r="A325" s="4"/>
      <c r="B325" s="10"/>
      <c r="C325" s="4"/>
      <c r="D325" s="4"/>
      <c r="E325" s="3"/>
      <c r="F325" s="4"/>
      <c r="G325" s="4"/>
    </row>
    <row r="326" spans="1:7">
      <c r="A326" s="4"/>
      <c r="B326" s="10"/>
      <c r="C326" s="4"/>
      <c r="D326" s="4"/>
      <c r="E326" s="3"/>
      <c r="F326" s="4"/>
      <c r="G326" s="4"/>
    </row>
    <row r="327" spans="1:7">
      <c r="A327" s="4"/>
      <c r="B327" s="10"/>
      <c r="C327" s="4"/>
      <c r="D327" s="4"/>
      <c r="E327" s="3"/>
      <c r="F327" s="4"/>
      <c r="G327" s="4"/>
    </row>
    <row r="328" spans="1:7">
      <c r="A328" s="4"/>
      <c r="B328" s="10"/>
      <c r="C328" s="4"/>
      <c r="D328" s="4"/>
      <c r="E328" s="3"/>
      <c r="F328" s="4"/>
      <c r="G328" s="4"/>
    </row>
    <row r="329" spans="1:7">
      <c r="A329" s="4"/>
      <c r="B329" s="10"/>
      <c r="C329" s="4"/>
      <c r="D329" s="4"/>
      <c r="E329" s="3"/>
      <c r="F329" s="4"/>
      <c r="G329" s="4"/>
    </row>
    <row r="330" spans="1:7">
      <c r="A330" s="4"/>
      <c r="B330" s="10"/>
      <c r="C330" s="4"/>
      <c r="D330" s="4"/>
      <c r="E330" s="3"/>
      <c r="F330" s="4"/>
      <c r="G330" s="4"/>
    </row>
    <row r="331" spans="1:7">
      <c r="A331" s="4"/>
      <c r="B331" s="10"/>
      <c r="C331" s="4"/>
      <c r="D331" s="4"/>
      <c r="E331" s="3"/>
      <c r="F331" s="4"/>
      <c r="G331" s="4"/>
    </row>
    <row r="332" spans="1:7">
      <c r="A332" s="4"/>
      <c r="B332" s="10"/>
      <c r="C332" s="4"/>
      <c r="D332" s="4"/>
      <c r="E332" s="3"/>
      <c r="F332" s="4"/>
      <c r="G332" s="4"/>
    </row>
    <row r="333" spans="1:7">
      <c r="A333" s="4"/>
      <c r="B333" s="10"/>
      <c r="C333" s="4"/>
      <c r="D333" s="4"/>
      <c r="E333" s="3"/>
      <c r="F333" s="4"/>
      <c r="G333" s="4"/>
    </row>
    <row r="334" spans="1:7">
      <c r="A334" s="4"/>
      <c r="B334" s="10"/>
      <c r="C334" s="4"/>
      <c r="D334" s="4"/>
      <c r="E334" s="3"/>
      <c r="F334" s="4"/>
      <c r="G334" s="4"/>
    </row>
    <row r="335" spans="1:7">
      <c r="A335" s="4"/>
      <c r="B335" s="10"/>
      <c r="C335" s="4"/>
      <c r="D335" s="4"/>
      <c r="E335" s="3"/>
      <c r="F335" s="4"/>
      <c r="G335" s="4"/>
    </row>
    <row r="336" spans="1:7">
      <c r="A336" s="4"/>
      <c r="B336" s="10"/>
      <c r="C336" s="4"/>
      <c r="D336" s="4"/>
      <c r="E336" s="3"/>
      <c r="F336" s="4"/>
      <c r="G336" s="4"/>
    </row>
    <row r="337" spans="1:7">
      <c r="A337" s="4"/>
      <c r="B337" s="10"/>
      <c r="C337" s="4"/>
      <c r="D337" s="4"/>
      <c r="E337" s="3"/>
      <c r="F337" s="4"/>
      <c r="G337" s="4"/>
    </row>
    <row r="338" spans="1:7">
      <c r="A338" s="4"/>
      <c r="B338" s="10"/>
      <c r="C338" s="4"/>
      <c r="D338" s="4"/>
      <c r="E338" s="3"/>
      <c r="F338" s="4"/>
      <c r="G338" s="4"/>
    </row>
    <row r="339" spans="1:7">
      <c r="A339" s="4"/>
      <c r="B339" s="10"/>
      <c r="C339" s="4"/>
      <c r="D339" s="4"/>
      <c r="E339" s="3"/>
      <c r="F339" s="4"/>
      <c r="G339" s="4"/>
    </row>
    <row r="340" spans="1:7">
      <c r="A340" s="4"/>
      <c r="B340" s="10"/>
      <c r="C340" s="4"/>
      <c r="D340" s="4"/>
      <c r="E340" s="3"/>
      <c r="F340" s="4"/>
      <c r="G340" s="4"/>
    </row>
    <row r="341" spans="1:7">
      <c r="A341" s="4"/>
      <c r="B341" s="10"/>
      <c r="C341" s="4"/>
      <c r="D341" s="4"/>
      <c r="E341" s="3"/>
      <c r="F341" s="4"/>
      <c r="G341" s="4"/>
    </row>
    <row r="342" spans="1:7">
      <c r="A342" s="4"/>
      <c r="B342" s="10"/>
      <c r="C342" s="4"/>
      <c r="D342" s="4"/>
      <c r="E342" s="3"/>
      <c r="F342" s="4"/>
      <c r="G342" s="4"/>
    </row>
    <row r="343" spans="1:7">
      <c r="A343" s="4"/>
      <c r="B343" s="10"/>
      <c r="C343" s="4"/>
      <c r="D343" s="4"/>
      <c r="E343" s="3"/>
      <c r="F343" s="4"/>
      <c r="G343" s="4"/>
    </row>
    <row r="344" spans="1:7">
      <c r="A344" s="4"/>
      <c r="B344" s="10"/>
      <c r="C344" s="4"/>
      <c r="D344" s="4"/>
      <c r="E344" s="3"/>
      <c r="F344" s="4"/>
      <c r="G344" s="4"/>
    </row>
    <row r="345" spans="1:7">
      <c r="A345" s="4"/>
      <c r="B345" s="10"/>
      <c r="C345" s="4"/>
      <c r="D345" s="4"/>
      <c r="E345" s="3"/>
      <c r="F345" s="4"/>
      <c r="G345" s="4"/>
    </row>
    <row r="346" spans="1:7">
      <c r="A346" s="4"/>
      <c r="B346" s="10"/>
      <c r="C346" s="4"/>
      <c r="D346" s="4"/>
      <c r="E346" s="3"/>
      <c r="F346" s="4"/>
      <c r="G346" s="4"/>
    </row>
    <row r="347" spans="1:7">
      <c r="A347" s="4"/>
      <c r="B347" s="10"/>
      <c r="C347" s="4"/>
      <c r="D347" s="4"/>
      <c r="E347" s="3"/>
      <c r="F347" s="4"/>
      <c r="G347" s="4"/>
    </row>
    <row r="348" spans="1:7">
      <c r="A348" s="4"/>
      <c r="B348" s="10"/>
      <c r="C348" s="4"/>
      <c r="D348" s="4"/>
      <c r="E348" s="3"/>
      <c r="F348" s="4"/>
      <c r="G348" s="4"/>
    </row>
    <row r="349" spans="1:7">
      <c r="A349" s="4"/>
      <c r="B349" s="10"/>
      <c r="C349" s="4"/>
      <c r="D349" s="4"/>
      <c r="E349" s="3"/>
      <c r="F349" s="4"/>
      <c r="G349" s="4"/>
    </row>
    <row r="350" spans="1:7">
      <c r="A350" s="4"/>
      <c r="B350" s="10"/>
      <c r="C350" s="4"/>
      <c r="D350" s="4"/>
      <c r="E350" s="3"/>
      <c r="F350" s="4"/>
      <c r="G350" s="4"/>
    </row>
    <row r="351" spans="1:7">
      <c r="A351" s="4"/>
      <c r="B351" s="10"/>
      <c r="C351" s="4"/>
      <c r="D351" s="4"/>
      <c r="E351" s="3"/>
      <c r="F351" s="4"/>
      <c r="G351" s="4"/>
    </row>
    <row r="352" spans="1:7">
      <c r="A352" s="4"/>
      <c r="B352" s="10"/>
      <c r="C352" s="4"/>
      <c r="D352" s="4"/>
      <c r="E352" s="3"/>
      <c r="F352" s="4"/>
      <c r="G352" s="4"/>
    </row>
    <row r="353" spans="1:7">
      <c r="A353" s="4"/>
      <c r="B353" s="10"/>
      <c r="C353" s="4"/>
      <c r="D353" s="4"/>
      <c r="E353" s="3"/>
      <c r="F353" s="4"/>
      <c r="G353" s="4"/>
    </row>
    <row r="354" spans="1:7">
      <c r="A354" s="4"/>
      <c r="B354" s="10"/>
      <c r="C354" s="4"/>
      <c r="D354" s="4"/>
      <c r="E354" s="3"/>
      <c r="F354" s="4"/>
      <c r="G354" s="4"/>
    </row>
    <row r="355" spans="1:7">
      <c r="A355" s="4"/>
      <c r="B355" s="10"/>
      <c r="C355" s="4"/>
      <c r="D355" s="4"/>
      <c r="E355" s="3"/>
      <c r="F355" s="4"/>
      <c r="G355" s="4"/>
    </row>
    <row r="356" spans="1:7">
      <c r="A356" s="4"/>
      <c r="B356" s="10"/>
      <c r="C356" s="4"/>
      <c r="D356" s="4"/>
      <c r="E356" s="3"/>
      <c r="F356" s="4"/>
      <c r="G356" s="4"/>
    </row>
    <row r="357" spans="1:7">
      <c r="A357" s="4"/>
      <c r="B357" s="10"/>
      <c r="C357" s="4"/>
      <c r="D357" s="4"/>
      <c r="E357" s="3"/>
      <c r="F357" s="4"/>
      <c r="G357" s="4"/>
    </row>
    <row r="358" spans="1:7">
      <c r="A358" s="4"/>
      <c r="B358" s="10"/>
      <c r="C358" s="4"/>
      <c r="D358" s="4"/>
      <c r="E358" s="3"/>
      <c r="F358" s="4"/>
      <c r="G358" s="4"/>
    </row>
    <row r="359" spans="1:7">
      <c r="A359" s="4"/>
      <c r="B359" s="10"/>
      <c r="C359" s="4"/>
      <c r="D359" s="4"/>
      <c r="E359" s="3"/>
      <c r="F359" s="4"/>
      <c r="G359" s="4"/>
    </row>
    <row r="360" spans="1:7">
      <c r="A360" s="4"/>
      <c r="B360" s="10"/>
      <c r="C360" s="4"/>
      <c r="D360" s="4"/>
      <c r="E360" s="3"/>
      <c r="F360" s="4"/>
      <c r="G360" s="4"/>
    </row>
    <row r="361" spans="1:7">
      <c r="A361" s="4"/>
      <c r="B361" s="10"/>
      <c r="C361" s="4"/>
      <c r="D361" s="4"/>
      <c r="E361" s="3"/>
      <c r="F361" s="4"/>
      <c r="G361" s="4"/>
    </row>
    <row r="362" spans="1:7">
      <c r="A362" s="4"/>
      <c r="B362" s="10"/>
      <c r="C362" s="4"/>
      <c r="D362" s="4"/>
      <c r="E362" s="3"/>
      <c r="F362" s="4"/>
      <c r="G362" s="4"/>
    </row>
    <row r="363" spans="1:7">
      <c r="A363" s="4"/>
      <c r="B363" s="10"/>
      <c r="C363" s="4"/>
      <c r="D363" s="4"/>
      <c r="E363" s="3"/>
      <c r="F363" s="4"/>
      <c r="G363" s="4"/>
    </row>
    <row r="364" spans="1:7">
      <c r="A364" s="4"/>
      <c r="B364" s="10"/>
      <c r="C364" s="4"/>
      <c r="D364" s="4"/>
      <c r="E364" s="3"/>
      <c r="F364" s="4"/>
      <c r="G364" s="4"/>
    </row>
    <row r="365" spans="1:7">
      <c r="A365" s="4"/>
      <c r="B365" s="10"/>
      <c r="C365" s="4"/>
      <c r="D365" s="4"/>
      <c r="E365" s="3"/>
      <c r="F365" s="4"/>
      <c r="G365" s="4"/>
    </row>
    <row r="366" spans="1:7">
      <c r="A366" s="4"/>
      <c r="B366" s="10"/>
      <c r="C366" s="4"/>
      <c r="D366" s="4"/>
      <c r="E366" s="3"/>
      <c r="F366" s="4"/>
      <c r="G366" s="4"/>
    </row>
    <row r="367" spans="1:7">
      <c r="A367" s="4"/>
      <c r="B367" s="10"/>
      <c r="C367" s="4"/>
      <c r="D367" s="4"/>
      <c r="E367" s="3"/>
      <c r="F367" s="4"/>
      <c r="G367" s="4"/>
    </row>
    <row r="368" spans="1:7">
      <c r="A368" s="4"/>
      <c r="B368" s="10"/>
      <c r="C368" s="4"/>
      <c r="D368" s="4"/>
      <c r="E368" s="3"/>
      <c r="F368" s="4"/>
      <c r="G368" s="4"/>
    </row>
    <row r="369" spans="1:7">
      <c r="A369" s="4"/>
      <c r="B369" s="10"/>
      <c r="C369" s="4"/>
      <c r="D369" s="4"/>
      <c r="E369" s="3"/>
      <c r="F369" s="4"/>
      <c r="G369" s="4"/>
    </row>
    <row r="370" spans="1:7">
      <c r="A370" s="4"/>
      <c r="B370" s="10"/>
      <c r="C370" s="4"/>
      <c r="D370" s="4"/>
      <c r="E370" s="3"/>
      <c r="F370" s="4"/>
      <c r="G370" s="4"/>
    </row>
    <row r="371" spans="1:7">
      <c r="A371" s="4"/>
      <c r="B371" s="10"/>
      <c r="C371" s="4"/>
      <c r="D371" s="4"/>
      <c r="E371" s="3"/>
      <c r="F371" s="4"/>
      <c r="G371" s="4"/>
    </row>
    <row r="372" spans="1:7">
      <c r="A372" s="4"/>
      <c r="B372" s="10"/>
      <c r="C372" s="4"/>
      <c r="D372" s="4"/>
      <c r="E372" s="3"/>
      <c r="F372" s="4"/>
      <c r="G372" s="4"/>
    </row>
    <row r="373" spans="1:7">
      <c r="A373" s="4"/>
      <c r="B373" s="10"/>
      <c r="C373" s="4"/>
      <c r="D373" s="4"/>
      <c r="E373" s="3"/>
      <c r="F373" s="4"/>
      <c r="G373" s="4"/>
    </row>
    <row r="374" spans="1:7">
      <c r="A374" s="4"/>
      <c r="B374" s="10"/>
      <c r="C374" s="4"/>
      <c r="D374" s="4"/>
      <c r="E374" s="3"/>
      <c r="F374" s="4"/>
      <c r="G374" s="4"/>
    </row>
    <row r="375" spans="1:7">
      <c r="A375" s="4"/>
      <c r="B375" s="10"/>
      <c r="C375" s="4"/>
      <c r="D375" s="4"/>
      <c r="E375" s="3"/>
      <c r="F375" s="4"/>
      <c r="G375" s="4"/>
    </row>
    <row r="376" spans="1:7">
      <c r="A376" s="4"/>
      <c r="B376" s="10"/>
      <c r="C376" s="4"/>
      <c r="D376" s="4"/>
      <c r="E376" s="3"/>
      <c r="F376" s="4"/>
      <c r="G376" s="4"/>
    </row>
    <row r="377" spans="1:7">
      <c r="A377" s="4"/>
      <c r="B377" s="10"/>
      <c r="C377" s="4"/>
      <c r="D377" s="4"/>
      <c r="E377" s="3"/>
      <c r="F377" s="4"/>
      <c r="G377" s="4"/>
    </row>
    <row r="378" spans="1:7">
      <c r="A378" s="4"/>
      <c r="B378" s="10"/>
      <c r="C378" s="4"/>
      <c r="D378" s="4"/>
      <c r="E378" s="3"/>
      <c r="F378" s="4"/>
      <c r="G378" s="4"/>
    </row>
    <row r="379" spans="1:7">
      <c r="A379" s="4"/>
      <c r="B379" s="10"/>
      <c r="C379" s="4"/>
      <c r="D379" s="4"/>
      <c r="E379" s="3"/>
      <c r="F379" s="4"/>
      <c r="G379" s="4"/>
    </row>
    <row r="380" spans="1:7">
      <c r="A380" s="4"/>
      <c r="B380" s="10"/>
      <c r="C380" s="4"/>
      <c r="D380" s="4"/>
      <c r="E380" s="3"/>
      <c r="F380" s="4"/>
      <c r="G380" s="4"/>
    </row>
    <row r="381" spans="1:7">
      <c r="A381" s="4"/>
      <c r="B381" s="10"/>
      <c r="C381" s="4"/>
      <c r="D381" s="4"/>
      <c r="E381" s="3"/>
      <c r="F381" s="4"/>
      <c r="G381" s="4"/>
    </row>
    <row r="382" spans="1:7">
      <c r="A382" s="4"/>
      <c r="B382" s="10"/>
      <c r="C382" s="4"/>
      <c r="D382" s="4"/>
      <c r="E382" s="3"/>
      <c r="F382" s="4"/>
      <c r="G382" s="4"/>
    </row>
    <row r="383" spans="1:7">
      <c r="A383" s="4"/>
      <c r="B383" s="10"/>
      <c r="C383" s="4"/>
      <c r="D383" s="4"/>
      <c r="E383" s="3"/>
      <c r="F383" s="4"/>
      <c r="G383" s="4"/>
    </row>
    <row r="384" spans="1:7">
      <c r="A384" s="4"/>
      <c r="B384" s="10"/>
      <c r="C384" s="4"/>
      <c r="D384" s="4"/>
      <c r="E384" s="3"/>
      <c r="F384" s="4"/>
      <c r="G384" s="4"/>
    </row>
    <row r="385" spans="1:7">
      <c r="A385" s="4"/>
      <c r="B385" s="10"/>
      <c r="C385" s="4"/>
      <c r="D385" s="4"/>
      <c r="E385" s="3"/>
      <c r="F385" s="4"/>
      <c r="G385" s="4"/>
    </row>
    <row r="386" spans="1:7">
      <c r="A386" s="4"/>
      <c r="B386" s="10"/>
      <c r="C386" s="4"/>
      <c r="D386" s="4"/>
      <c r="E386" s="3"/>
      <c r="F386" s="4"/>
      <c r="G386" s="4"/>
    </row>
    <row r="387" spans="1:7">
      <c r="A387" s="4"/>
      <c r="B387" s="10"/>
      <c r="C387" s="4"/>
      <c r="D387" s="4"/>
      <c r="E387" s="3"/>
      <c r="F387" s="4"/>
      <c r="G387" s="4"/>
    </row>
    <row r="388" spans="1:7">
      <c r="A388" s="4"/>
      <c r="B388" s="10"/>
      <c r="C388" s="4"/>
      <c r="D388" s="4"/>
      <c r="E388" s="3"/>
      <c r="F388" s="4"/>
      <c r="G388" s="4"/>
    </row>
    <row r="389" spans="1:7">
      <c r="A389" s="4"/>
      <c r="B389" s="10"/>
      <c r="C389" s="4"/>
      <c r="D389" s="4"/>
      <c r="E389" s="3"/>
      <c r="F389" s="4"/>
      <c r="G389" s="4"/>
    </row>
    <row r="390" spans="1:7">
      <c r="A390" s="4"/>
      <c r="B390" s="10"/>
      <c r="C390" s="4"/>
      <c r="D390" s="4"/>
      <c r="E390" s="3"/>
      <c r="F390" s="4"/>
      <c r="G390" s="4"/>
    </row>
    <row r="391" spans="1:7">
      <c r="A391" s="4"/>
      <c r="B391" s="10"/>
      <c r="C391" s="4"/>
      <c r="D391" s="4"/>
      <c r="E391" s="3"/>
      <c r="F391" s="4"/>
      <c r="G391" s="4"/>
    </row>
    <row r="392" spans="1:7">
      <c r="A392" s="4"/>
      <c r="B392" s="10"/>
      <c r="C392" s="4"/>
      <c r="D392" s="4"/>
      <c r="E392" s="3"/>
      <c r="F392" s="4"/>
      <c r="G392" s="4"/>
    </row>
    <row r="393" spans="1:7">
      <c r="A393" s="4"/>
      <c r="B393" s="10"/>
      <c r="C393" s="4"/>
      <c r="D393" s="4"/>
      <c r="E393" s="3"/>
      <c r="F393" s="4"/>
      <c r="G393" s="4"/>
    </row>
    <row r="394" spans="1:7">
      <c r="A394" s="4"/>
      <c r="B394" s="10"/>
      <c r="C394" s="4"/>
      <c r="D394" s="4"/>
      <c r="E394" s="3"/>
      <c r="F394" s="4"/>
      <c r="G394" s="4"/>
    </row>
    <row r="395" spans="1:7">
      <c r="A395" s="4"/>
      <c r="B395" s="10"/>
      <c r="C395" s="4"/>
      <c r="D395" s="4"/>
      <c r="E395" s="3"/>
      <c r="F395" s="4"/>
      <c r="G395" s="4"/>
    </row>
    <row r="396" spans="1:7">
      <c r="A396" s="4"/>
      <c r="B396" s="10"/>
      <c r="C396" s="4"/>
      <c r="D396" s="4"/>
      <c r="E396" s="3"/>
      <c r="F396" s="4"/>
      <c r="G396" s="4"/>
    </row>
    <row r="397" spans="1:7">
      <c r="A397" s="4"/>
      <c r="B397" s="10"/>
      <c r="C397" s="4"/>
      <c r="D397" s="4"/>
      <c r="E397" s="3"/>
      <c r="F397" s="4"/>
      <c r="G397" s="4"/>
    </row>
    <row r="398" spans="1:7">
      <c r="A398" s="4"/>
      <c r="B398" s="10"/>
      <c r="C398" s="4"/>
      <c r="D398" s="4"/>
      <c r="E398" s="3"/>
      <c r="F398" s="4"/>
      <c r="G398" s="4"/>
    </row>
    <row r="399" spans="1:7">
      <c r="A399" s="4"/>
      <c r="B399" s="10"/>
      <c r="C399" s="4"/>
      <c r="D399" s="4"/>
      <c r="E399" s="3"/>
      <c r="F399" s="4"/>
      <c r="G399" s="4"/>
    </row>
    <row r="400" spans="1:7">
      <c r="A400" s="4"/>
      <c r="B400" s="10"/>
      <c r="C400" s="4"/>
      <c r="D400" s="4"/>
      <c r="E400" s="3"/>
      <c r="F400" s="4"/>
      <c r="G400" s="4"/>
    </row>
    <row r="401" spans="1:7">
      <c r="A401" s="4"/>
      <c r="B401" s="10"/>
      <c r="C401" s="4"/>
      <c r="D401" s="4"/>
      <c r="E401" s="3"/>
      <c r="F401" s="4"/>
      <c r="G401" s="4"/>
    </row>
    <row r="402" spans="1:7">
      <c r="A402" s="4"/>
      <c r="B402" s="10"/>
      <c r="C402" s="4"/>
      <c r="D402" s="4"/>
      <c r="E402" s="3"/>
      <c r="F402" s="4"/>
      <c r="G402" s="4"/>
    </row>
    <row r="403" spans="1:7">
      <c r="A403" s="4"/>
      <c r="B403" s="10"/>
      <c r="C403" s="4"/>
      <c r="D403" s="4"/>
      <c r="E403" s="3"/>
      <c r="F403" s="4"/>
      <c r="G403" s="4"/>
    </row>
    <row r="404" spans="1:7">
      <c r="A404" s="4"/>
      <c r="B404" s="10"/>
      <c r="C404" s="4"/>
      <c r="D404" s="4"/>
      <c r="E404" s="3"/>
      <c r="F404" s="4"/>
      <c r="G404" s="4"/>
    </row>
    <row r="405" spans="1:7">
      <c r="A405" s="4"/>
      <c r="B405" s="10"/>
      <c r="C405" s="4"/>
      <c r="D405" s="4"/>
      <c r="E405" s="3"/>
      <c r="F405" s="4"/>
      <c r="G405" s="4"/>
    </row>
    <row r="406" spans="1:7">
      <c r="A406" s="4"/>
      <c r="B406" s="10"/>
      <c r="C406" s="4"/>
      <c r="D406" s="4"/>
      <c r="E406" s="3"/>
      <c r="F406" s="4"/>
      <c r="G406" s="4"/>
    </row>
    <row r="407" spans="1:7">
      <c r="A407" s="4"/>
      <c r="B407" s="10"/>
      <c r="C407" s="4"/>
      <c r="D407" s="4"/>
      <c r="E407" s="3"/>
      <c r="F407" s="4"/>
      <c r="G407" s="4"/>
    </row>
    <row r="408" spans="1:7">
      <c r="A408" s="4"/>
      <c r="B408" s="10"/>
      <c r="C408" s="4"/>
      <c r="D408" s="4"/>
      <c r="E408" s="3"/>
      <c r="F408" s="4"/>
      <c r="G408" s="4"/>
    </row>
    <row r="409" spans="1:7">
      <c r="A409" s="4"/>
      <c r="B409" s="10"/>
      <c r="C409" s="4"/>
      <c r="D409" s="4"/>
      <c r="E409" s="3"/>
      <c r="F409" s="4"/>
      <c r="G409" s="4"/>
    </row>
    <row r="410" spans="1:7">
      <c r="A410" s="4"/>
      <c r="B410" s="10"/>
      <c r="C410" s="4"/>
      <c r="D410" s="4"/>
      <c r="E410" s="3"/>
      <c r="F410" s="4"/>
      <c r="G410" s="4"/>
    </row>
    <row r="411" spans="1:7">
      <c r="A411" s="4"/>
      <c r="B411" s="10"/>
      <c r="C411" s="4"/>
      <c r="D411" s="4"/>
      <c r="E411" s="3"/>
      <c r="F411" s="4"/>
      <c r="G411" s="4"/>
    </row>
    <row r="412" spans="1:7">
      <c r="A412" s="4"/>
      <c r="B412" s="10"/>
      <c r="C412" s="4"/>
      <c r="D412" s="4"/>
      <c r="E412" s="3"/>
      <c r="F412" s="4"/>
      <c r="G412" s="4"/>
    </row>
    <row r="413" spans="1:7">
      <c r="A413" s="4"/>
      <c r="B413" s="10"/>
      <c r="C413" s="4"/>
      <c r="D413" s="4"/>
      <c r="E413" s="3"/>
      <c r="F413" s="4"/>
      <c r="G413" s="4"/>
    </row>
    <row r="414" spans="1:7">
      <c r="A414" s="4"/>
      <c r="B414" s="10"/>
      <c r="C414" s="4"/>
      <c r="D414" s="4"/>
      <c r="E414" s="3"/>
      <c r="F414" s="4"/>
      <c r="G414" s="4"/>
    </row>
    <row r="415" spans="1:7">
      <c r="A415" s="4"/>
      <c r="B415" s="10"/>
      <c r="C415" s="4"/>
      <c r="D415" s="4"/>
      <c r="E415" s="3"/>
      <c r="F415" s="4"/>
      <c r="G415" s="4"/>
    </row>
    <row r="416" spans="1:7">
      <c r="A416" s="4"/>
      <c r="B416" s="10"/>
      <c r="C416" s="4"/>
      <c r="D416" s="4"/>
      <c r="E416" s="3"/>
      <c r="F416" s="4"/>
      <c r="G416" s="4"/>
    </row>
    <row r="417" spans="1:7">
      <c r="A417" s="4"/>
      <c r="B417" s="10"/>
      <c r="C417" s="4"/>
      <c r="D417" s="4"/>
      <c r="E417" s="3"/>
      <c r="F417" s="4"/>
      <c r="G417" s="4"/>
    </row>
    <row r="418" spans="1:7">
      <c r="A418" s="4"/>
      <c r="B418" s="10"/>
      <c r="C418" s="4"/>
      <c r="D418" s="4"/>
      <c r="E418" s="3"/>
      <c r="F418" s="4"/>
      <c r="G418" s="4"/>
    </row>
    <row r="419" spans="1:7">
      <c r="A419" s="4"/>
      <c r="B419" s="10"/>
      <c r="C419" s="4"/>
      <c r="D419" s="4"/>
      <c r="E419" s="3"/>
      <c r="F419" s="4"/>
      <c r="G419" s="4"/>
    </row>
    <row r="420" spans="1:7">
      <c r="A420" s="4"/>
      <c r="B420" s="10"/>
      <c r="C420" s="4"/>
      <c r="D420" s="4"/>
      <c r="E420" s="3"/>
      <c r="F420" s="4"/>
      <c r="G420" s="4"/>
    </row>
    <row r="421" spans="1:7">
      <c r="A421" s="4"/>
      <c r="B421" s="10"/>
      <c r="C421" s="4"/>
      <c r="D421" s="4"/>
      <c r="E421" s="3"/>
      <c r="F421" s="4"/>
      <c r="G421" s="4"/>
    </row>
    <row r="422" spans="1:7">
      <c r="A422" s="4"/>
      <c r="B422" s="10"/>
      <c r="C422" s="4"/>
      <c r="D422" s="4"/>
      <c r="E422" s="3"/>
      <c r="F422" s="4"/>
      <c r="G422" s="4"/>
    </row>
    <row r="423" spans="1:7">
      <c r="A423" s="4"/>
      <c r="B423" s="10"/>
      <c r="C423" s="4"/>
      <c r="D423" s="4"/>
      <c r="E423" s="3"/>
      <c r="F423" s="4"/>
      <c r="G423" s="4"/>
    </row>
    <row r="424" spans="1:7">
      <c r="A424" s="4"/>
      <c r="B424" s="10"/>
      <c r="C424" s="4"/>
      <c r="D424" s="4"/>
      <c r="E424" s="3"/>
      <c r="F424" s="4"/>
      <c r="G424" s="4"/>
    </row>
    <row r="425" spans="1:7">
      <c r="A425" s="4"/>
      <c r="B425" s="10"/>
      <c r="C425" s="4"/>
      <c r="D425" s="4"/>
      <c r="E425" s="3"/>
      <c r="F425" s="4"/>
      <c r="G425" s="4"/>
    </row>
    <row r="426" spans="1:7">
      <c r="A426" s="4"/>
      <c r="B426" s="10"/>
      <c r="C426" s="4"/>
      <c r="D426" s="4"/>
      <c r="E426" s="3"/>
      <c r="F426" s="4"/>
      <c r="G426" s="4"/>
    </row>
    <row r="427" spans="1:7">
      <c r="A427" s="4"/>
      <c r="B427" s="10"/>
      <c r="C427" s="4"/>
      <c r="D427" s="4"/>
      <c r="E427" s="3"/>
      <c r="F427" s="4"/>
      <c r="G427" s="4"/>
    </row>
    <row r="428" spans="1:7">
      <c r="A428" s="4"/>
      <c r="B428" s="10"/>
      <c r="C428" s="4"/>
      <c r="D428" s="4"/>
      <c r="E428" s="3"/>
      <c r="F428" s="4"/>
      <c r="G428" s="4"/>
    </row>
    <row r="429" spans="1:7">
      <c r="A429" s="4"/>
      <c r="B429" s="10"/>
      <c r="C429" s="4"/>
      <c r="D429" s="4"/>
      <c r="E429" s="3"/>
      <c r="F429" s="4"/>
      <c r="G429" s="4"/>
    </row>
    <row r="430" spans="1:7">
      <c r="A430" s="4"/>
      <c r="B430" s="10"/>
      <c r="C430" s="4"/>
      <c r="D430" s="4"/>
      <c r="E430" s="3"/>
      <c r="F430" s="4"/>
      <c r="G430" s="4"/>
    </row>
    <row r="431" spans="1:7">
      <c r="A431" s="4"/>
      <c r="B431" s="10"/>
      <c r="C431" s="4"/>
      <c r="D431" s="4"/>
      <c r="E431" s="3"/>
      <c r="F431" s="4"/>
      <c r="G431" s="4"/>
    </row>
    <row r="432" spans="1:7">
      <c r="A432" s="4"/>
      <c r="B432" s="10"/>
      <c r="C432" s="4"/>
      <c r="D432" s="4"/>
      <c r="E432" s="3"/>
      <c r="F432" s="4"/>
      <c r="G432" s="4"/>
    </row>
    <row r="433" spans="1:7">
      <c r="A433" s="4"/>
      <c r="B433" s="10"/>
      <c r="C433" s="4"/>
      <c r="D433" s="4"/>
      <c r="E433" s="3"/>
      <c r="F433" s="4"/>
      <c r="G433" s="4"/>
    </row>
    <row r="434" spans="1:7">
      <c r="A434" s="4"/>
      <c r="B434" s="10"/>
      <c r="C434" s="4"/>
      <c r="D434" s="4"/>
      <c r="E434" s="3"/>
      <c r="F434" s="4"/>
      <c r="G434" s="4"/>
    </row>
    <row r="435" spans="1:7">
      <c r="A435" s="4"/>
      <c r="B435" s="10"/>
      <c r="C435" s="4"/>
      <c r="D435" s="4"/>
      <c r="E435" s="3"/>
      <c r="F435" s="4"/>
      <c r="G435" s="4"/>
    </row>
    <row r="436" spans="1:7">
      <c r="A436" s="4"/>
      <c r="B436" s="10"/>
      <c r="C436" s="4"/>
      <c r="D436" s="4"/>
      <c r="E436" s="3"/>
      <c r="F436" s="4"/>
      <c r="G436" s="4"/>
    </row>
    <row r="437" spans="1:7">
      <c r="A437" s="4"/>
      <c r="B437" s="10"/>
      <c r="C437" s="4"/>
      <c r="D437" s="4"/>
      <c r="E437" s="3"/>
      <c r="F437" s="4"/>
      <c r="G437" s="4"/>
    </row>
    <row r="438" spans="1:7">
      <c r="A438" s="4"/>
      <c r="B438" s="10"/>
      <c r="C438" s="4"/>
      <c r="D438" s="4"/>
      <c r="E438" s="3"/>
      <c r="F438" s="4"/>
      <c r="G438" s="4"/>
    </row>
    <row r="439" spans="1:7">
      <c r="A439" s="4"/>
      <c r="B439" s="10"/>
      <c r="C439" s="4"/>
      <c r="D439" s="4"/>
      <c r="E439" s="3"/>
      <c r="F439" s="4"/>
      <c r="G439" s="4"/>
    </row>
    <row r="440" spans="1:7">
      <c r="A440" s="4"/>
      <c r="B440" s="10"/>
      <c r="C440" s="4"/>
      <c r="D440" s="4"/>
      <c r="E440" s="3"/>
      <c r="F440" s="4"/>
      <c r="G440" s="4"/>
    </row>
    <row r="441" spans="1:7">
      <c r="A441" s="4"/>
      <c r="B441" s="10"/>
      <c r="C441" s="4"/>
      <c r="D441" s="4"/>
      <c r="E441" s="3"/>
      <c r="F441" s="4"/>
      <c r="G441" s="4"/>
    </row>
    <row r="442" spans="1:7">
      <c r="A442" s="4"/>
      <c r="B442" s="10"/>
      <c r="C442" s="4"/>
      <c r="D442" s="4"/>
      <c r="E442" s="3"/>
      <c r="F442" s="4"/>
      <c r="G442" s="4"/>
    </row>
    <row r="443" spans="1:7">
      <c r="A443" s="4"/>
      <c r="B443" s="10"/>
      <c r="C443" s="4"/>
      <c r="D443" s="4"/>
      <c r="E443" s="3"/>
      <c r="F443" s="4"/>
      <c r="G443" s="4"/>
    </row>
    <row r="444" spans="1:7">
      <c r="A444" s="4"/>
      <c r="B444" s="10"/>
      <c r="C444" s="4"/>
      <c r="D444" s="4"/>
      <c r="E444" s="3"/>
      <c r="F444" s="4"/>
      <c r="G444" s="4"/>
    </row>
    <row r="445" spans="1:7">
      <c r="A445" s="4"/>
      <c r="B445" s="10"/>
      <c r="C445" s="4"/>
      <c r="D445" s="4"/>
      <c r="E445" s="3"/>
      <c r="F445" s="4"/>
      <c r="G445" s="4"/>
    </row>
    <row r="446" spans="1:7">
      <c r="A446" s="4"/>
      <c r="B446" s="10"/>
      <c r="C446" s="4"/>
      <c r="D446" s="4"/>
      <c r="E446" s="3"/>
      <c r="F446" s="4"/>
      <c r="G446" s="4"/>
    </row>
    <row r="447" spans="1:7">
      <c r="A447" s="4"/>
      <c r="B447" s="10"/>
      <c r="C447" s="4"/>
      <c r="D447" s="4"/>
      <c r="E447" s="3"/>
      <c r="F447" s="4"/>
      <c r="G447" s="4"/>
    </row>
    <row r="448" spans="1:7">
      <c r="A448" s="4"/>
      <c r="B448" s="10"/>
      <c r="C448" s="4"/>
      <c r="D448" s="4"/>
      <c r="E448" s="3"/>
      <c r="F448" s="4"/>
      <c r="G448" s="4"/>
    </row>
    <row r="449" spans="1:7">
      <c r="A449" s="4"/>
      <c r="B449" s="10"/>
      <c r="C449" s="4"/>
      <c r="D449" s="4"/>
      <c r="E449" s="3"/>
      <c r="F449" s="4"/>
      <c r="G449" s="4"/>
    </row>
    <row r="450" spans="1:7">
      <c r="A450" s="4"/>
      <c r="B450" s="10"/>
      <c r="C450" s="4"/>
      <c r="D450" s="4"/>
      <c r="E450" s="3"/>
      <c r="F450" s="4"/>
      <c r="G450" s="4"/>
    </row>
    <row r="451" spans="1:7">
      <c r="A451" s="4"/>
      <c r="B451" s="10"/>
      <c r="C451" s="4"/>
      <c r="D451" s="4"/>
      <c r="E451" s="3"/>
      <c r="F451" s="4"/>
      <c r="G451" s="4"/>
    </row>
    <row r="452" spans="1:7">
      <c r="A452" s="4"/>
      <c r="B452" s="10"/>
      <c r="C452" s="4"/>
      <c r="D452" s="4"/>
      <c r="E452" s="3"/>
      <c r="F452" s="4"/>
      <c r="G452" s="4"/>
    </row>
    <row r="453" spans="1:7">
      <c r="A453" s="4"/>
      <c r="B453" s="10"/>
      <c r="C453" s="4"/>
      <c r="D453" s="4"/>
      <c r="E453" s="3"/>
      <c r="F453" s="4"/>
      <c r="G453" s="4"/>
    </row>
    <row r="454" spans="1:7">
      <c r="A454" s="4"/>
      <c r="B454" s="10"/>
      <c r="C454" s="4"/>
      <c r="D454" s="4"/>
      <c r="E454" s="3"/>
      <c r="F454" s="4"/>
      <c r="G454" s="4"/>
    </row>
    <row r="455" spans="1:7">
      <c r="A455" s="4"/>
      <c r="B455" s="10"/>
      <c r="C455" s="4"/>
      <c r="D455" s="4"/>
      <c r="E455" s="3"/>
      <c r="F455" s="4"/>
      <c r="G455" s="4"/>
    </row>
    <row r="456" spans="1:7">
      <c r="A456" s="4"/>
      <c r="B456" s="10"/>
      <c r="C456" s="4"/>
      <c r="D456" s="4"/>
      <c r="E456" s="3"/>
      <c r="F456" s="4"/>
      <c r="G456" s="4"/>
    </row>
    <row r="457" spans="1:7">
      <c r="A457" s="4"/>
      <c r="B457" s="10"/>
      <c r="C457" s="4"/>
      <c r="D457" s="4"/>
      <c r="E457" s="3"/>
      <c r="F457" s="4"/>
      <c r="G457" s="4"/>
    </row>
    <row r="458" spans="1:7">
      <c r="A458" s="4"/>
      <c r="B458" s="10"/>
      <c r="C458" s="4"/>
      <c r="D458" s="4"/>
      <c r="E458" s="3"/>
      <c r="F458" s="4"/>
      <c r="G458" s="4"/>
    </row>
    <row r="459" spans="1:7">
      <c r="A459" s="4"/>
      <c r="B459" s="10"/>
      <c r="C459" s="4"/>
      <c r="D459" s="4"/>
      <c r="E459" s="3"/>
      <c r="F459" s="4"/>
      <c r="G459" s="4"/>
    </row>
    <row r="460" spans="1:7">
      <c r="A460" s="4"/>
      <c r="B460" s="10"/>
      <c r="C460" s="4"/>
      <c r="D460" s="4"/>
      <c r="E460" s="3"/>
      <c r="F460" s="4"/>
      <c r="G460" s="4"/>
    </row>
    <row r="461" spans="1:7">
      <c r="A461" s="4"/>
      <c r="B461" s="10"/>
      <c r="C461" s="4"/>
      <c r="D461" s="4"/>
      <c r="E461" s="3"/>
      <c r="F461" s="4"/>
      <c r="G461" s="4"/>
    </row>
    <row r="462" spans="1:7">
      <c r="A462" s="4"/>
      <c r="B462" s="10"/>
      <c r="C462" s="4"/>
      <c r="D462" s="4"/>
      <c r="E462" s="3"/>
      <c r="F462" s="4"/>
      <c r="G462" s="4"/>
    </row>
    <row r="463" spans="1:7">
      <c r="A463" s="4"/>
      <c r="B463" s="10"/>
      <c r="C463" s="4"/>
      <c r="D463" s="4"/>
      <c r="E463" s="3"/>
      <c r="F463" s="4"/>
      <c r="G463" s="4"/>
    </row>
    <row r="464" spans="1:7">
      <c r="A464" s="4"/>
      <c r="B464" s="10"/>
      <c r="C464" s="4"/>
      <c r="D464" s="4"/>
      <c r="E464" s="3"/>
      <c r="F464" s="4"/>
      <c r="G464" s="4"/>
    </row>
    <row r="465" spans="1:7">
      <c r="A465" s="4"/>
      <c r="B465" s="10"/>
      <c r="C465" s="4"/>
      <c r="D465" s="4"/>
      <c r="E465" s="3"/>
      <c r="F465" s="4"/>
      <c r="G465" s="4"/>
    </row>
    <row r="466" spans="1:7">
      <c r="A466" s="4"/>
      <c r="B466" s="10"/>
      <c r="C466" s="4"/>
      <c r="D466" s="4"/>
      <c r="E466" s="3"/>
      <c r="F466" s="4"/>
      <c r="G466" s="4"/>
    </row>
  </sheetData>
  <mergeCells count="42">
    <mergeCell ref="B114:F114"/>
    <mergeCell ref="B69:F69"/>
    <mergeCell ref="B70:N70"/>
    <mergeCell ref="B97:F97"/>
    <mergeCell ref="B98:N98"/>
    <mergeCell ref="C100:C103"/>
    <mergeCell ref="D100:D103"/>
    <mergeCell ref="E100:E103"/>
    <mergeCell ref="F100:F103"/>
    <mergeCell ref="B45:F45"/>
    <mergeCell ref="B46:N46"/>
    <mergeCell ref="B54:F54"/>
    <mergeCell ref="B55:N55"/>
    <mergeCell ref="A66:A67"/>
    <mergeCell ref="B66:B67"/>
    <mergeCell ref="C66:C67"/>
    <mergeCell ref="D66:D67"/>
    <mergeCell ref="B16:F16"/>
    <mergeCell ref="B17:N17"/>
    <mergeCell ref="B23:F23"/>
    <mergeCell ref="B24:N24"/>
    <mergeCell ref="A33:A37"/>
    <mergeCell ref="C33:C37"/>
    <mergeCell ref="D33:D37"/>
    <mergeCell ref="E33:E37"/>
    <mergeCell ref="F33:F37"/>
    <mergeCell ref="B10:N10"/>
    <mergeCell ref="H1:N1"/>
    <mergeCell ref="H2:N2"/>
    <mergeCell ref="H3:N3"/>
    <mergeCell ref="B4:J4"/>
    <mergeCell ref="B6:B7"/>
    <mergeCell ref="C6:C7"/>
    <mergeCell ref="D6:D7"/>
    <mergeCell ref="E6:E7"/>
    <mergeCell ref="F6:F7"/>
    <mergeCell ref="G6:K6"/>
    <mergeCell ref="L6:L7"/>
    <mergeCell ref="M6:M7"/>
    <mergeCell ref="N6:N7"/>
    <mergeCell ref="A9:E9"/>
    <mergeCell ref="A6:A7"/>
  </mergeCells>
  <printOptions horizontalCentered="1"/>
  <pageMargins left="0.15748031496062992" right="0.15748031496062992" top="0.39370078740157483" bottom="0.15748031496062992" header="0" footer="0"/>
  <pageSetup paperSize="9" scale="52" orientation="landscape" r:id="rId1"/>
  <headerFooter alignWithMargins="0"/>
  <rowBreaks count="1" manualBreakCount="1">
    <brk id="1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68"/>
  <sheetViews>
    <sheetView tabSelected="1" view="pageLayout" zoomScale="70" zoomScaleNormal="55" zoomScaleSheetLayoutView="70" zoomScalePageLayoutView="70" workbookViewId="0">
      <selection activeCell="H2" sqref="H2:K2"/>
    </sheetView>
  </sheetViews>
  <sheetFormatPr defaultRowHeight="15.75"/>
  <cols>
    <col min="1" max="1" width="8.7109375" style="155" customWidth="1"/>
    <col min="2" max="2" width="45.85546875" style="107" customWidth="1"/>
    <col min="3" max="3" width="14.42578125" style="155" customWidth="1"/>
    <col min="4" max="4" width="15.140625" style="155" customWidth="1"/>
    <col min="5" max="5" width="31" style="150" customWidth="1"/>
    <col min="6" max="6" width="24.42578125" style="155" customWidth="1"/>
    <col min="7" max="7" width="15.28515625" style="155" customWidth="1"/>
    <col min="8" max="8" width="20" style="155" customWidth="1"/>
    <col min="9" max="9" width="19.28515625" style="155" customWidth="1"/>
    <col min="10" max="10" width="16.5703125" style="155" customWidth="1"/>
    <col min="11" max="11" width="21.85546875" style="156" customWidth="1"/>
    <col min="12" max="12" width="21.28515625" style="156" customWidth="1"/>
    <col min="13" max="13" width="19.28515625" style="134" customWidth="1"/>
    <col min="14" max="14" width="16.140625" style="134" customWidth="1"/>
    <col min="15" max="15" width="20.42578125" style="134" customWidth="1"/>
    <col min="16" max="16384" width="9.140625" style="134"/>
  </cols>
  <sheetData>
    <row r="1" spans="1:15" ht="44.25" customHeight="1">
      <c r="A1" s="106"/>
      <c r="C1" s="106"/>
      <c r="D1" s="106"/>
      <c r="E1" s="108"/>
      <c r="F1" s="106"/>
      <c r="G1" s="106"/>
      <c r="H1" s="202" t="s">
        <v>20</v>
      </c>
      <c r="I1" s="202"/>
      <c r="J1" s="202"/>
      <c r="K1" s="202"/>
      <c r="L1" s="133"/>
    </row>
    <row r="2" spans="1:15" ht="24" customHeight="1">
      <c r="A2" s="106"/>
      <c r="C2" s="106"/>
      <c r="D2" s="106"/>
      <c r="E2" s="108"/>
      <c r="F2" s="106"/>
      <c r="G2" s="106"/>
      <c r="H2" s="202" t="s">
        <v>284</v>
      </c>
      <c r="I2" s="202"/>
      <c r="J2" s="202"/>
      <c r="K2" s="202"/>
      <c r="L2" s="133"/>
    </row>
    <row r="3" spans="1:15" ht="18.75" customHeight="1">
      <c r="A3" s="2"/>
      <c r="B3" s="8"/>
      <c r="C3" s="2"/>
      <c r="D3" s="2"/>
      <c r="E3" s="2"/>
      <c r="F3" s="2"/>
      <c r="G3" s="109"/>
      <c r="H3" s="203"/>
      <c r="I3" s="203"/>
      <c r="J3" s="203"/>
      <c r="K3" s="203"/>
      <c r="L3" s="135"/>
    </row>
    <row r="4" spans="1:15" ht="27" customHeight="1">
      <c r="A4" s="2"/>
      <c r="B4" s="204" t="s">
        <v>266</v>
      </c>
      <c r="C4" s="205"/>
      <c r="D4" s="205"/>
      <c r="E4" s="205"/>
      <c r="F4" s="205"/>
      <c r="G4" s="205"/>
      <c r="H4" s="205"/>
      <c r="I4" s="205"/>
      <c r="J4" s="205"/>
      <c r="K4" s="110"/>
      <c r="L4" s="53"/>
    </row>
    <row r="5" spans="1:15">
      <c r="A5" s="2"/>
      <c r="B5" s="8"/>
      <c r="C5" s="2"/>
      <c r="D5" s="2"/>
      <c r="E5" s="2"/>
      <c r="F5" s="2"/>
      <c r="G5" s="2"/>
      <c r="H5" s="2"/>
      <c r="I5" s="2"/>
      <c r="J5" s="2"/>
      <c r="K5" s="53"/>
      <c r="L5" s="53"/>
    </row>
    <row r="6" spans="1:15" ht="128.25" customHeight="1">
      <c r="A6" s="192" t="s">
        <v>0</v>
      </c>
      <c r="B6" s="206" t="s">
        <v>1</v>
      </c>
      <c r="C6" s="192" t="s">
        <v>13</v>
      </c>
      <c r="D6" s="192" t="s">
        <v>90</v>
      </c>
      <c r="E6" s="192" t="s">
        <v>2</v>
      </c>
      <c r="F6" s="192" t="s">
        <v>27</v>
      </c>
      <c r="G6" s="208" t="s">
        <v>19</v>
      </c>
      <c r="H6" s="208"/>
      <c r="I6" s="208"/>
      <c r="J6" s="208"/>
      <c r="K6" s="208"/>
      <c r="L6" s="136"/>
    </row>
    <row r="7" spans="1:15" ht="34.5" customHeight="1">
      <c r="A7" s="193"/>
      <c r="B7" s="207"/>
      <c r="C7" s="193"/>
      <c r="D7" s="193"/>
      <c r="E7" s="193"/>
      <c r="F7" s="193"/>
      <c r="G7" s="111" t="s">
        <v>14</v>
      </c>
      <c r="H7" s="111" t="s">
        <v>11</v>
      </c>
      <c r="I7" s="111" t="s">
        <v>15</v>
      </c>
      <c r="J7" s="112" t="s">
        <v>16</v>
      </c>
      <c r="K7" s="113" t="s">
        <v>18</v>
      </c>
      <c r="L7" s="136"/>
    </row>
    <row r="8" spans="1:15" ht="24.75" customHeight="1">
      <c r="A8" s="114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4">
        <v>8</v>
      </c>
      <c r="I8" s="114">
        <v>9</v>
      </c>
      <c r="J8" s="114">
        <v>11</v>
      </c>
      <c r="K8" s="115">
        <v>12</v>
      </c>
      <c r="L8" s="136"/>
    </row>
    <row r="9" spans="1:15" ht="30.75" hidden="1" customHeight="1">
      <c r="A9" s="191" t="s">
        <v>4</v>
      </c>
      <c r="B9" s="191"/>
      <c r="C9" s="191"/>
      <c r="D9" s="191"/>
      <c r="E9" s="191"/>
      <c r="F9" s="116"/>
      <c r="G9" s="117"/>
      <c r="H9" s="117"/>
      <c r="I9" s="117"/>
      <c r="J9" s="117"/>
      <c r="K9" s="117"/>
      <c r="L9" s="137"/>
    </row>
    <row r="10" spans="1:15" ht="33" customHeight="1">
      <c r="A10" s="116" t="s">
        <v>69</v>
      </c>
      <c r="B10" s="197" t="s">
        <v>25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38"/>
      <c r="O10" s="139"/>
    </row>
    <row r="11" spans="1:15" s="141" customFormat="1" ht="93.75" customHeight="1">
      <c r="A11" s="118" t="s">
        <v>268</v>
      </c>
      <c r="B11" s="119" t="s">
        <v>267</v>
      </c>
      <c r="C11" s="120" t="s">
        <v>85</v>
      </c>
      <c r="D11" s="120" t="s">
        <v>85</v>
      </c>
      <c r="E11" s="120" t="s">
        <v>265</v>
      </c>
      <c r="F11" s="120" t="s">
        <v>139</v>
      </c>
      <c r="G11" s="121">
        <v>0</v>
      </c>
      <c r="H11" s="121">
        <v>12000</v>
      </c>
      <c r="I11" s="121">
        <v>0</v>
      </c>
      <c r="J11" s="121">
        <v>0</v>
      </c>
      <c r="K11" s="122">
        <f>G11+H11+I11+J11</f>
        <v>12000</v>
      </c>
      <c r="L11" s="140"/>
      <c r="N11" s="134"/>
      <c r="O11" s="139"/>
    </row>
    <row r="12" spans="1:15" s="141" customFormat="1" ht="54" customHeight="1">
      <c r="A12" s="123" t="s">
        <v>45</v>
      </c>
      <c r="B12" s="119" t="s">
        <v>270</v>
      </c>
      <c r="C12" s="120" t="s">
        <v>85</v>
      </c>
      <c r="D12" s="120" t="s">
        <v>85</v>
      </c>
      <c r="E12" s="120" t="s">
        <v>265</v>
      </c>
      <c r="F12" s="120" t="s">
        <v>139</v>
      </c>
      <c r="G12" s="121">
        <v>0</v>
      </c>
      <c r="H12" s="121">
        <v>0</v>
      </c>
      <c r="I12" s="121">
        <v>10508.423629999999</v>
      </c>
      <c r="J12" s="121">
        <v>0</v>
      </c>
      <c r="K12" s="122">
        <f t="shared" ref="K12:K13" si="0">G12+H12+I12+J12</f>
        <v>10508.423629999999</v>
      </c>
      <c r="L12" s="136">
        <f>M12-N12</f>
        <v>10508.423629999999</v>
      </c>
      <c r="M12" s="160">
        <v>10611.70363</v>
      </c>
      <c r="N12" s="142">
        <v>103.28</v>
      </c>
      <c r="O12" s="139"/>
    </row>
    <row r="13" spans="1:15" s="142" customFormat="1" ht="49.5" customHeight="1">
      <c r="A13" s="123" t="s">
        <v>217</v>
      </c>
      <c r="B13" s="119" t="s">
        <v>283</v>
      </c>
      <c r="C13" s="120" t="s">
        <v>26</v>
      </c>
      <c r="D13" s="120" t="s">
        <v>26</v>
      </c>
      <c r="E13" s="120" t="s">
        <v>265</v>
      </c>
      <c r="F13" s="120" t="s">
        <v>139</v>
      </c>
      <c r="G13" s="121">
        <v>103.28</v>
      </c>
      <c r="H13" s="121">
        <v>0</v>
      </c>
      <c r="I13" s="121">
        <v>0</v>
      </c>
      <c r="J13" s="121">
        <v>0</v>
      </c>
      <c r="K13" s="122">
        <f t="shared" si="0"/>
        <v>103.28</v>
      </c>
      <c r="O13" s="143"/>
    </row>
    <row r="14" spans="1:15" s="141" customFormat="1" ht="26.25" customHeight="1">
      <c r="A14" s="124"/>
      <c r="B14" s="199" t="s">
        <v>32</v>
      </c>
      <c r="C14" s="200"/>
      <c r="D14" s="200"/>
      <c r="E14" s="200"/>
      <c r="F14" s="201"/>
      <c r="G14" s="125">
        <f>SUM(G11:G13)</f>
        <v>103.28</v>
      </c>
      <c r="H14" s="125">
        <f t="shared" ref="H14:K14" si="1">SUM(H11:H13)</f>
        <v>12000</v>
      </c>
      <c r="I14" s="125">
        <f t="shared" si="1"/>
        <v>10508.423629999999</v>
      </c>
      <c r="J14" s="125">
        <f t="shared" si="1"/>
        <v>0</v>
      </c>
      <c r="K14" s="125">
        <f t="shared" si="1"/>
        <v>22611.703629999996</v>
      </c>
      <c r="L14" s="144"/>
      <c r="M14" s="145"/>
      <c r="N14" s="134"/>
      <c r="O14" s="139"/>
    </row>
    <row r="15" spans="1:15" s="141" customFormat="1" ht="38.25" customHeight="1">
      <c r="A15" s="132" t="s">
        <v>71</v>
      </c>
      <c r="B15" s="197" t="s">
        <v>79</v>
      </c>
      <c r="C15" s="198"/>
      <c r="D15" s="198"/>
      <c r="E15" s="198"/>
      <c r="F15" s="198"/>
      <c r="G15" s="198"/>
      <c r="H15" s="198"/>
      <c r="I15" s="198"/>
      <c r="J15" s="198"/>
      <c r="K15" s="198"/>
      <c r="L15" s="138"/>
      <c r="N15" s="134"/>
      <c r="O15" s="139"/>
    </row>
    <row r="16" spans="1:15" s="141" customFormat="1" ht="70.5" customHeight="1">
      <c r="A16" s="118" t="s">
        <v>31</v>
      </c>
      <c r="B16" s="126" t="s">
        <v>272</v>
      </c>
      <c r="C16" s="120" t="s">
        <v>26</v>
      </c>
      <c r="D16" s="120" t="s">
        <v>26</v>
      </c>
      <c r="E16" s="120" t="s">
        <v>89</v>
      </c>
      <c r="F16" s="120" t="s">
        <v>64</v>
      </c>
      <c r="G16" s="121">
        <v>350</v>
      </c>
      <c r="H16" s="121">
        <v>0</v>
      </c>
      <c r="I16" s="121">
        <v>0</v>
      </c>
      <c r="J16" s="121">
        <v>0</v>
      </c>
      <c r="K16" s="127">
        <f t="shared" ref="K16:K17" si="2">G16+H16+I16+J16</f>
        <v>350</v>
      </c>
      <c r="L16" s="136"/>
      <c r="N16" s="134"/>
      <c r="O16" s="139"/>
    </row>
    <row r="17" spans="1:15" s="141" customFormat="1" ht="70.5" customHeight="1">
      <c r="A17" s="118" t="s">
        <v>119</v>
      </c>
      <c r="B17" s="126" t="s">
        <v>271</v>
      </c>
      <c r="C17" s="120" t="s">
        <v>26</v>
      </c>
      <c r="D17" s="120" t="s">
        <v>26</v>
      </c>
      <c r="E17" s="120" t="s">
        <v>89</v>
      </c>
      <c r="F17" s="120" t="s">
        <v>64</v>
      </c>
      <c r="G17" s="121">
        <v>300</v>
      </c>
      <c r="H17" s="121">
        <v>0</v>
      </c>
      <c r="I17" s="121">
        <v>0</v>
      </c>
      <c r="J17" s="121">
        <v>0</v>
      </c>
      <c r="K17" s="127">
        <f t="shared" si="2"/>
        <v>300</v>
      </c>
      <c r="L17" s="136"/>
      <c r="N17" s="134"/>
      <c r="O17" s="139"/>
    </row>
    <row r="18" spans="1:15" s="141" customFormat="1" ht="25.5" customHeight="1">
      <c r="A18" s="124"/>
      <c r="B18" s="194" t="s">
        <v>32</v>
      </c>
      <c r="C18" s="195"/>
      <c r="D18" s="195"/>
      <c r="E18" s="195"/>
      <c r="F18" s="196"/>
      <c r="G18" s="125">
        <f>SUM(G16:G17)</f>
        <v>650</v>
      </c>
      <c r="H18" s="125">
        <f t="shared" ref="H18:K18" si="3">SUM(H16:H17)</f>
        <v>0</v>
      </c>
      <c r="I18" s="125">
        <f t="shared" si="3"/>
        <v>0</v>
      </c>
      <c r="J18" s="125">
        <f t="shared" si="3"/>
        <v>0</v>
      </c>
      <c r="K18" s="125">
        <f t="shared" si="3"/>
        <v>650</v>
      </c>
      <c r="L18" s="144"/>
      <c r="N18" s="134"/>
      <c r="O18" s="139"/>
    </row>
    <row r="19" spans="1:15" s="141" customFormat="1" ht="30.75" customHeight="1">
      <c r="A19" s="132" t="s">
        <v>73</v>
      </c>
      <c r="B19" s="197" t="s">
        <v>80</v>
      </c>
      <c r="C19" s="198"/>
      <c r="D19" s="198"/>
      <c r="E19" s="198"/>
      <c r="F19" s="198"/>
      <c r="G19" s="198"/>
      <c r="H19" s="198"/>
      <c r="I19" s="198"/>
      <c r="J19" s="198"/>
      <c r="K19" s="198"/>
      <c r="L19" s="138"/>
      <c r="N19" s="134"/>
      <c r="O19" s="139"/>
    </row>
    <row r="20" spans="1:15" s="141" customFormat="1" ht="60" customHeight="1">
      <c r="A20" s="118" t="s">
        <v>33</v>
      </c>
      <c r="B20" s="128" t="s">
        <v>269</v>
      </c>
      <c r="C20" s="120" t="s">
        <v>85</v>
      </c>
      <c r="D20" s="120" t="s">
        <v>85</v>
      </c>
      <c r="E20" s="120" t="s">
        <v>82</v>
      </c>
      <c r="F20" s="120" t="s">
        <v>234</v>
      </c>
      <c r="G20" s="129">
        <v>0</v>
      </c>
      <c r="H20" s="129">
        <v>1400</v>
      </c>
      <c r="I20" s="121">
        <v>0</v>
      </c>
      <c r="J20" s="130">
        <v>0</v>
      </c>
      <c r="K20" s="131">
        <f t="shared" ref="K20:K25" si="4">G20+H20+I20+J20</f>
        <v>1400</v>
      </c>
      <c r="L20" s="136"/>
      <c r="N20" s="134"/>
      <c r="O20" s="139"/>
    </row>
    <row r="21" spans="1:15" s="141" customFormat="1" ht="60" customHeight="1">
      <c r="A21" s="118" t="s">
        <v>34</v>
      </c>
      <c r="B21" s="128" t="s">
        <v>12</v>
      </c>
      <c r="C21" s="159" t="s">
        <v>105</v>
      </c>
      <c r="D21" s="159" t="s">
        <v>105</v>
      </c>
      <c r="E21" s="120" t="s">
        <v>82</v>
      </c>
      <c r="F21" s="120" t="s">
        <v>84</v>
      </c>
      <c r="G21" s="129">
        <v>30</v>
      </c>
      <c r="H21" s="129">
        <v>30</v>
      </c>
      <c r="I21" s="121">
        <v>30</v>
      </c>
      <c r="J21" s="130">
        <v>30</v>
      </c>
      <c r="K21" s="131">
        <f t="shared" si="4"/>
        <v>120</v>
      </c>
      <c r="L21" s="136"/>
      <c r="N21" s="134"/>
      <c r="O21" s="139"/>
    </row>
    <row r="22" spans="1:15" s="141" customFormat="1" ht="60" customHeight="1">
      <c r="A22" s="118" t="s">
        <v>35</v>
      </c>
      <c r="B22" s="128" t="s">
        <v>273</v>
      </c>
      <c r="C22" s="120" t="s">
        <v>274</v>
      </c>
      <c r="D22" s="120" t="s">
        <v>274</v>
      </c>
      <c r="E22" s="120" t="s">
        <v>82</v>
      </c>
      <c r="F22" s="120" t="s">
        <v>276</v>
      </c>
      <c r="G22" s="129">
        <v>0</v>
      </c>
      <c r="H22" s="129">
        <v>400</v>
      </c>
      <c r="I22" s="121">
        <v>0</v>
      </c>
      <c r="J22" s="129">
        <v>0</v>
      </c>
      <c r="K22" s="131">
        <f t="shared" si="4"/>
        <v>400</v>
      </c>
      <c r="L22" s="136"/>
      <c r="N22" s="134"/>
      <c r="O22" s="139"/>
    </row>
    <row r="23" spans="1:15" s="141" customFormat="1" ht="60" customHeight="1">
      <c r="A23" s="118" t="s">
        <v>36</v>
      </c>
      <c r="B23" s="128" t="s">
        <v>281</v>
      </c>
      <c r="C23" s="120" t="s">
        <v>278</v>
      </c>
      <c r="D23" s="120" t="s">
        <v>278</v>
      </c>
      <c r="E23" s="120" t="s">
        <v>82</v>
      </c>
      <c r="F23" s="120" t="s">
        <v>84</v>
      </c>
      <c r="G23" s="158">
        <f>SUM(G24:G25)</f>
        <v>0</v>
      </c>
      <c r="H23" s="158">
        <f t="shared" ref="H23:J23" si="5">SUM(H24:H25)</f>
        <v>150</v>
      </c>
      <c r="I23" s="158">
        <f t="shared" si="5"/>
        <v>150</v>
      </c>
      <c r="J23" s="158">
        <f t="shared" si="5"/>
        <v>0</v>
      </c>
      <c r="K23" s="131">
        <f t="shared" si="4"/>
        <v>300</v>
      </c>
      <c r="L23" s="136"/>
      <c r="N23" s="134"/>
      <c r="O23" s="139"/>
    </row>
    <row r="24" spans="1:15" s="141" customFormat="1" ht="60" customHeight="1">
      <c r="A24" s="118" t="s">
        <v>277</v>
      </c>
      <c r="B24" s="128" t="s">
        <v>279</v>
      </c>
      <c r="C24" s="120" t="s">
        <v>199</v>
      </c>
      <c r="D24" s="120" t="s">
        <v>199</v>
      </c>
      <c r="E24" s="120" t="s">
        <v>82</v>
      </c>
      <c r="F24" s="120" t="s">
        <v>84</v>
      </c>
      <c r="G24" s="129">
        <v>0</v>
      </c>
      <c r="H24" s="129">
        <v>150</v>
      </c>
      <c r="I24" s="121">
        <v>0</v>
      </c>
      <c r="J24" s="129">
        <v>0</v>
      </c>
      <c r="K24" s="131">
        <f t="shared" si="4"/>
        <v>150</v>
      </c>
      <c r="L24" s="136"/>
      <c r="N24" s="134"/>
      <c r="O24" s="139"/>
    </row>
    <row r="25" spans="1:15" s="141" customFormat="1" ht="74.25" customHeight="1">
      <c r="A25" s="158" t="s">
        <v>280</v>
      </c>
      <c r="B25" s="126" t="s">
        <v>282</v>
      </c>
      <c r="C25" s="120" t="s">
        <v>278</v>
      </c>
      <c r="D25" s="120" t="s">
        <v>278</v>
      </c>
      <c r="E25" s="120" t="s">
        <v>89</v>
      </c>
      <c r="F25" s="158" t="s">
        <v>84</v>
      </c>
      <c r="G25" s="129">
        <v>0</v>
      </c>
      <c r="H25" s="129">
        <v>0</v>
      </c>
      <c r="I25" s="121">
        <v>150</v>
      </c>
      <c r="J25" s="129">
        <v>0</v>
      </c>
      <c r="K25" s="131">
        <f t="shared" si="4"/>
        <v>150</v>
      </c>
      <c r="L25" s="136"/>
      <c r="N25" s="134"/>
      <c r="O25" s="139"/>
    </row>
    <row r="26" spans="1:15" s="141" customFormat="1" ht="27" customHeight="1">
      <c r="A26" s="124"/>
      <c r="B26" s="194" t="s">
        <v>32</v>
      </c>
      <c r="C26" s="195"/>
      <c r="D26" s="195"/>
      <c r="E26" s="195"/>
      <c r="F26" s="196"/>
      <c r="G26" s="125">
        <f>SUM(G20:G25)-G23</f>
        <v>30</v>
      </c>
      <c r="H26" s="125">
        <f t="shared" ref="H26:K26" si="6">SUM(H20:H25)-H23</f>
        <v>1980</v>
      </c>
      <c r="I26" s="125">
        <f t="shared" si="6"/>
        <v>180</v>
      </c>
      <c r="J26" s="125">
        <f t="shared" si="6"/>
        <v>30</v>
      </c>
      <c r="K26" s="125">
        <f t="shared" si="6"/>
        <v>2220</v>
      </c>
      <c r="L26" s="144"/>
      <c r="N26" s="134"/>
      <c r="O26" s="139"/>
    </row>
    <row r="27" spans="1:15" s="141" customFormat="1" ht="39.75" customHeight="1">
      <c r="A27" s="146"/>
      <c r="B27" s="157" t="s">
        <v>275</v>
      </c>
      <c r="C27" s="147"/>
      <c r="D27" s="147"/>
      <c r="E27" s="147"/>
      <c r="F27" s="147"/>
      <c r="G27" s="148">
        <f>G14+G18+G26</f>
        <v>783.28</v>
      </c>
      <c r="H27" s="148">
        <f>H14+H18+H26</f>
        <v>13980</v>
      </c>
      <c r="I27" s="148">
        <f>I14+I18+I26</f>
        <v>10688.423629999999</v>
      </c>
      <c r="J27" s="148">
        <f>J14+J18+J26</f>
        <v>30</v>
      </c>
      <c r="K27" s="148">
        <f>G27+H27+I27+J27</f>
        <v>25481.70363</v>
      </c>
      <c r="L27" s="149"/>
      <c r="N27" s="134"/>
      <c r="O27" s="139"/>
    </row>
    <row r="28" spans="1:15" ht="33" customHeight="1">
      <c r="A28" s="150"/>
      <c r="B28" s="151"/>
      <c r="C28" s="150"/>
      <c r="D28" s="150"/>
      <c r="F28" s="150"/>
      <c r="G28" s="150">
        <f>SUM(G20:G26)</f>
        <v>60</v>
      </c>
      <c r="H28" s="150"/>
      <c r="I28" s="150"/>
      <c r="J28" s="150"/>
      <c r="K28" s="152">
        <v>24661.7</v>
      </c>
      <c r="L28" s="161">
        <f>K28+K25+K24+K23+K22+K21</f>
        <v>25781.7</v>
      </c>
    </row>
    <row r="29" spans="1:15" ht="24.75" customHeight="1">
      <c r="A29" s="150"/>
      <c r="B29" s="151"/>
      <c r="C29" s="150"/>
      <c r="D29" s="150"/>
      <c r="F29" s="150"/>
      <c r="G29" s="150"/>
      <c r="H29" s="150"/>
      <c r="I29" s="150"/>
      <c r="J29" s="150"/>
      <c r="K29" s="153"/>
      <c r="L29" s="154"/>
    </row>
    <row r="30" spans="1:15" ht="32.25" customHeight="1">
      <c r="A30" s="150"/>
      <c r="B30" s="151"/>
      <c r="C30" s="150"/>
      <c r="D30" s="150"/>
      <c r="F30" s="150"/>
      <c r="G30" s="150"/>
      <c r="H30" s="150"/>
      <c r="I30" s="150"/>
      <c r="J30" s="150"/>
      <c r="K30" s="105"/>
      <c r="L30" s="154"/>
    </row>
    <row r="31" spans="1:15">
      <c r="A31" s="150"/>
      <c r="B31" s="151"/>
      <c r="C31" s="150"/>
      <c r="D31" s="150"/>
      <c r="F31" s="150"/>
      <c r="G31" s="150"/>
      <c r="H31" s="150"/>
      <c r="I31" s="150"/>
      <c r="J31" s="150"/>
      <c r="K31" s="153"/>
      <c r="L31" s="154"/>
    </row>
    <row r="32" spans="1:15">
      <c r="A32" s="150"/>
      <c r="B32" s="151"/>
      <c r="C32" s="150"/>
      <c r="D32" s="150"/>
      <c r="F32" s="150"/>
      <c r="G32" s="150"/>
      <c r="H32" s="150"/>
      <c r="I32" s="150"/>
      <c r="J32" s="150"/>
      <c r="K32" s="154"/>
      <c r="L32" s="154"/>
    </row>
    <row r="33" spans="1:16">
      <c r="A33" s="150"/>
      <c r="B33" s="151"/>
      <c r="C33" s="150"/>
      <c r="D33" s="150"/>
      <c r="F33" s="150"/>
      <c r="G33" s="150"/>
      <c r="H33" s="150"/>
      <c r="I33" s="150"/>
      <c r="J33" s="150"/>
      <c r="K33" s="154"/>
      <c r="L33" s="154"/>
    </row>
    <row r="34" spans="1:16">
      <c r="A34" s="150"/>
      <c r="B34" s="151"/>
      <c r="C34" s="150"/>
      <c r="D34" s="150"/>
      <c r="F34" s="150"/>
      <c r="G34" s="150"/>
      <c r="H34" s="150"/>
      <c r="I34" s="150"/>
      <c r="J34" s="150"/>
      <c r="K34" s="154"/>
      <c r="L34" s="154"/>
    </row>
    <row r="35" spans="1:16">
      <c r="A35" s="150"/>
      <c r="B35" s="151"/>
      <c r="C35" s="150"/>
      <c r="D35" s="150"/>
      <c r="F35" s="150"/>
      <c r="G35" s="150"/>
      <c r="H35" s="150"/>
      <c r="I35" s="150"/>
      <c r="J35" s="150"/>
      <c r="K35" s="154"/>
      <c r="L35" s="154"/>
    </row>
    <row r="36" spans="1:16">
      <c r="A36" s="150"/>
      <c r="B36" s="151"/>
      <c r="C36" s="150"/>
      <c r="D36" s="150"/>
      <c r="F36" s="150"/>
      <c r="G36" s="150"/>
      <c r="H36" s="150"/>
      <c r="I36" s="150"/>
      <c r="J36" s="150"/>
      <c r="K36" s="154"/>
      <c r="L36" s="154"/>
    </row>
    <row r="37" spans="1:16">
      <c r="A37" s="150"/>
      <c r="B37" s="151"/>
      <c r="C37" s="150"/>
      <c r="D37" s="150"/>
      <c r="F37" s="150"/>
      <c r="G37" s="150"/>
      <c r="H37" s="150"/>
      <c r="I37" s="150"/>
      <c r="J37" s="150"/>
      <c r="K37" s="154"/>
      <c r="L37" s="154"/>
    </row>
    <row r="38" spans="1:16">
      <c r="A38" s="150"/>
      <c r="B38" s="151"/>
      <c r="C38" s="150"/>
      <c r="D38" s="150"/>
      <c r="F38" s="150"/>
      <c r="G38" s="150"/>
      <c r="H38" s="150"/>
      <c r="I38" s="150"/>
      <c r="J38" s="150"/>
      <c r="K38" s="154"/>
      <c r="L38" s="154"/>
    </row>
    <row r="39" spans="1:16">
      <c r="A39" s="150"/>
      <c r="B39" s="151"/>
      <c r="C39" s="150"/>
      <c r="D39" s="150"/>
      <c r="F39" s="150"/>
      <c r="G39" s="150"/>
      <c r="H39" s="150"/>
      <c r="I39" s="150"/>
      <c r="J39" s="150"/>
      <c r="K39" s="154"/>
      <c r="L39" s="154"/>
    </row>
    <row r="40" spans="1:16">
      <c r="A40" s="150"/>
      <c r="B40" s="151"/>
      <c r="C40" s="150"/>
      <c r="D40" s="150"/>
      <c r="F40" s="150"/>
      <c r="G40" s="150"/>
      <c r="H40" s="150"/>
      <c r="I40" s="150"/>
      <c r="J40" s="150"/>
      <c r="K40" s="154"/>
      <c r="L40" s="154"/>
    </row>
    <row r="41" spans="1:16">
      <c r="A41" s="150"/>
      <c r="B41" s="151"/>
      <c r="C41" s="150"/>
      <c r="D41" s="150"/>
      <c r="F41" s="150"/>
      <c r="G41" s="150"/>
      <c r="H41" s="150"/>
      <c r="I41" s="150"/>
      <c r="J41" s="150"/>
      <c r="K41" s="36"/>
      <c r="L41" s="154"/>
    </row>
    <row r="42" spans="1:16">
      <c r="A42" s="150"/>
      <c r="B42" s="151"/>
      <c r="C42" s="150"/>
      <c r="D42" s="150"/>
      <c r="F42" s="150"/>
      <c r="G42" s="150"/>
      <c r="H42" s="150"/>
      <c r="I42" s="150"/>
      <c r="J42" s="150"/>
      <c r="K42" s="154"/>
      <c r="L42" s="154"/>
    </row>
    <row r="43" spans="1:16">
      <c r="A43" s="150"/>
      <c r="B43" s="151"/>
      <c r="C43" s="150"/>
      <c r="D43" s="150"/>
      <c r="F43" s="150"/>
      <c r="G43" s="150"/>
      <c r="H43" s="150"/>
      <c r="I43" s="150"/>
      <c r="J43" s="150"/>
      <c r="K43" s="154"/>
      <c r="L43" s="154"/>
    </row>
    <row r="44" spans="1:16" s="155" customFormat="1">
      <c r="B44" s="107"/>
      <c r="E44" s="150"/>
      <c r="K44" s="156"/>
      <c r="L44" s="156"/>
      <c r="M44" s="134"/>
      <c r="N44" s="134"/>
      <c r="O44" s="134"/>
      <c r="P44" s="134"/>
    </row>
    <row r="45" spans="1:16" s="155" customFormat="1">
      <c r="B45" s="107"/>
      <c r="E45" s="150"/>
      <c r="K45" s="156"/>
      <c r="L45" s="156"/>
      <c r="M45" s="134"/>
      <c r="N45" s="134"/>
      <c r="O45" s="134"/>
      <c r="P45" s="134"/>
    </row>
    <row r="46" spans="1:16" s="155" customFormat="1">
      <c r="B46" s="107"/>
      <c r="E46" s="150"/>
      <c r="K46" s="156"/>
      <c r="L46" s="156"/>
      <c r="M46" s="134"/>
      <c r="N46" s="134"/>
      <c r="O46" s="134"/>
      <c r="P46" s="134"/>
    </row>
    <row r="47" spans="1:16" s="155" customFormat="1">
      <c r="B47" s="107"/>
      <c r="E47" s="150"/>
      <c r="F47" s="155" t="s">
        <v>264</v>
      </c>
      <c r="K47" s="156"/>
      <c r="L47" s="156"/>
      <c r="M47" s="134"/>
      <c r="N47" s="134"/>
      <c r="O47" s="134"/>
      <c r="P47" s="134"/>
    </row>
    <row r="48" spans="1:16" s="155" customFormat="1">
      <c r="B48" s="107"/>
      <c r="E48" s="150"/>
      <c r="K48" s="156"/>
      <c r="L48" s="156"/>
      <c r="M48" s="134"/>
      <c r="N48" s="134"/>
      <c r="O48" s="134"/>
      <c r="P48" s="134"/>
    </row>
    <row r="49" spans="2:16" s="155" customFormat="1">
      <c r="B49" s="107"/>
      <c r="E49" s="150"/>
      <c r="K49" s="156"/>
      <c r="L49" s="156"/>
      <c r="M49" s="134"/>
      <c r="N49" s="134"/>
      <c r="O49" s="134"/>
      <c r="P49" s="134"/>
    </row>
    <row r="50" spans="2:16" s="155" customFormat="1">
      <c r="B50" s="107"/>
      <c r="E50" s="150"/>
      <c r="K50" s="156"/>
      <c r="L50" s="156"/>
      <c r="M50" s="134"/>
      <c r="N50" s="134"/>
      <c r="O50" s="134"/>
      <c r="P50" s="134"/>
    </row>
    <row r="51" spans="2:16" s="155" customFormat="1">
      <c r="B51" s="107"/>
      <c r="E51" s="150"/>
      <c r="K51" s="156"/>
      <c r="L51" s="156"/>
      <c r="M51" s="134"/>
      <c r="N51" s="134"/>
      <c r="O51" s="134"/>
      <c r="P51" s="134"/>
    </row>
    <row r="52" spans="2:16" s="155" customFormat="1">
      <c r="B52" s="107"/>
      <c r="E52" s="150"/>
      <c r="K52" s="156"/>
      <c r="L52" s="156"/>
      <c r="M52" s="134"/>
      <c r="N52" s="134"/>
      <c r="O52" s="134"/>
      <c r="P52" s="134"/>
    </row>
    <row r="53" spans="2:16" s="155" customFormat="1">
      <c r="B53" s="107"/>
      <c r="E53" s="150"/>
      <c r="K53" s="156"/>
      <c r="L53" s="156"/>
      <c r="M53" s="134"/>
      <c r="N53" s="134"/>
      <c r="O53" s="134"/>
      <c r="P53" s="134"/>
    </row>
    <row r="54" spans="2:16" s="155" customFormat="1">
      <c r="B54" s="107"/>
      <c r="E54" s="150"/>
      <c r="K54" s="156"/>
      <c r="L54" s="156"/>
      <c r="M54" s="134"/>
      <c r="N54" s="134"/>
      <c r="O54" s="134"/>
      <c r="P54" s="134"/>
    </row>
    <row r="55" spans="2:16" s="155" customFormat="1">
      <c r="B55" s="107"/>
      <c r="E55" s="150"/>
      <c r="K55" s="156"/>
      <c r="L55" s="156"/>
      <c r="M55" s="134"/>
      <c r="N55" s="134"/>
      <c r="O55" s="134"/>
      <c r="P55" s="134"/>
    </row>
    <row r="56" spans="2:16" s="155" customFormat="1">
      <c r="B56" s="107"/>
      <c r="E56" s="150"/>
      <c r="K56" s="156"/>
      <c r="L56" s="156"/>
      <c r="M56" s="134"/>
      <c r="N56" s="134"/>
      <c r="O56" s="134"/>
      <c r="P56" s="134"/>
    </row>
    <row r="57" spans="2:16" s="155" customFormat="1">
      <c r="B57" s="107"/>
      <c r="E57" s="150"/>
      <c r="K57" s="156"/>
      <c r="L57" s="156"/>
      <c r="M57" s="134"/>
      <c r="N57" s="134"/>
      <c r="O57" s="134"/>
      <c r="P57" s="134"/>
    </row>
    <row r="58" spans="2:16" s="155" customFormat="1">
      <c r="B58" s="107"/>
      <c r="E58" s="150"/>
      <c r="K58" s="156"/>
      <c r="L58" s="156"/>
      <c r="M58" s="134"/>
      <c r="N58" s="134"/>
      <c r="O58" s="134"/>
      <c r="P58" s="134"/>
    </row>
    <row r="59" spans="2:16" s="155" customFormat="1">
      <c r="B59" s="107"/>
      <c r="E59" s="150"/>
      <c r="K59" s="156"/>
      <c r="L59" s="156"/>
      <c r="M59" s="134"/>
      <c r="N59" s="134"/>
      <c r="O59" s="134"/>
      <c r="P59" s="134"/>
    </row>
    <row r="60" spans="2:16" s="155" customFormat="1">
      <c r="B60" s="107"/>
      <c r="E60" s="150"/>
      <c r="K60" s="156"/>
      <c r="L60" s="156"/>
      <c r="M60" s="134"/>
      <c r="N60" s="134"/>
      <c r="O60" s="134"/>
      <c r="P60" s="134"/>
    </row>
    <row r="61" spans="2:16" s="155" customFormat="1">
      <c r="B61" s="107"/>
      <c r="E61" s="150"/>
      <c r="K61" s="156"/>
      <c r="L61" s="156"/>
      <c r="M61" s="134"/>
      <c r="N61" s="134"/>
      <c r="O61" s="134"/>
      <c r="P61" s="134"/>
    </row>
    <row r="62" spans="2:16" s="155" customFormat="1">
      <c r="B62" s="107"/>
      <c r="E62" s="150"/>
      <c r="K62" s="156"/>
      <c r="L62" s="156"/>
      <c r="M62" s="134"/>
      <c r="N62" s="134"/>
      <c r="O62" s="134"/>
      <c r="P62" s="134"/>
    </row>
    <row r="63" spans="2:16" s="155" customFormat="1">
      <c r="B63" s="107"/>
      <c r="E63" s="150"/>
      <c r="K63" s="156"/>
      <c r="L63" s="156"/>
      <c r="M63" s="134"/>
      <c r="N63" s="134"/>
      <c r="O63" s="134"/>
      <c r="P63" s="134"/>
    </row>
    <row r="64" spans="2:16" s="155" customFormat="1">
      <c r="B64" s="107"/>
      <c r="E64" s="150"/>
      <c r="K64" s="156"/>
      <c r="L64" s="156"/>
      <c r="M64" s="134"/>
      <c r="N64" s="134"/>
      <c r="O64" s="134"/>
      <c r="P64" s="134"/>
    </row>
    <row r="65" spans="2:16" s="155" customFormat="1">
      <c r="B65" s="107"/>
      <c r="E65" s="150"/>
      <c r="K65" s="156"/>
      <c r="L65" s="156"/>
      <c r="M65" s="134"/>
      <c r="N65" s="134"/>
      <c r="O65" s="134"/>
      <c r="P65" s="134"/>
    </row>
    <row r="66" spans="2:16" s="155" customFormat="1">
      <c r="B66" s="107"/>
      <c r="E66" s="150"/>
      <c r="K66" s="156"/>
      <c r="L66" s="156"/>
      <c r="M66" s="134"/>
      <c r="N66" s="134"/>
      <c r="O66" s="134"/>
      <c r="P66" s="134"/>
    </row>
    <row r="67" spans="2:16" s="155" customFormat="1">
      <c r="B67" s="107"/>
      <c r="E67" s="150"/>
      <c r="K67" s="156"/>
      <c r="L67" s="156"/>
      <c r="M67" s="134"/>
      <c r="N67" s="134"/>
      <c r="O67" s="134"/>
      <c r="P67" s="134"/>
    </row>
    <row r="68" spans="2:16" s="155" customFormat="1">
      <c r="B68" s="107"/>
      <c r="E68" s="150"/>
      <c r="K68" s="156"/>
      <c r="L68" s="156"/>
      <c r="M68" s="134"/>
      <c r="N68" s="134"/>
      <c r="O68" s="134"/>
      <c r="P68" s="134"/>
    </row>
    <row r="69" spans="2:16" s="155" customFormat="1">
      <c r="B69" s="107"/>
      <c r="E69" s="150"/>
      <c r="K69" s="156"/>
      <c r="L69" s="156"/>
      <c r="M69" s="134"/>
      <c r="N69" s="134"/>
      <c r="O69" s="134"/>
      <c r="P69" s="134"/>
    </row>
    <row r="70" spans="2:16" s="155" customFormat="1">
      <c r="B70" s="107"/>
      <c r="E70" s="150"/>
      <c r="K70" s="156"/>
      <c r="L70" s="156"/>
      <c r="M70" s="134"/>
      <c r="N70" s="134"/>
      <c r="O70" s="134"/>
      <c r="P70" s="134"/>
    </row>
    <row r="71" spans="2:16" s="155" customFormat="1">
      <c r="B71" s="107"/>
      <c r="E71" s="150"/>
      <c r="K71" s="156"/>
      <c r="L71" s="156"/>
      <c r="M71" s="134"/>
      <c r="N71" s="134"/>
      <c r="O71" s="134"/>
      <c r="P71" s="134"/>
    </row>
    <row r="72" spans="2:16" s="155" customFormat="1">
      <c r="B72" s="107"/>
      <c r="E72" s="150"/>
      <c r="K72" s="156"/>
      <c r="L72" s="156"/>
      <c r="M72" s="134"/>
      <c r="N72" s="134"/>
      <c r="O72" s="134"/>
      <c r="P72" s="134"/>
    </row>
    <row r="73" spans="2:16" s="155" customFormat="1">
      <c r="B73" s="107"/>
      <c r="E73" s="150"/>
      <c r="K73" s="156"/>
      <c r="L73" s="156"/>
      <c r="M73" s="134"/>
      <c r="N73" s="134"/>
      <c r="O73" s="134"/>
      <c r="P73" s="134"/>
    </row>
    <row r="74" spans="2:16" s="155" customFormat="1">
      <c r="B74" s="107"/>
      <c r="E74" s="150"/>
      <c r="K74" s="156"/>
      <c r="L74" s="156"/>
      <c r="M74" s="134"/>
      <c r="N74" s="134"/>
      <c r="O74" s="134"/>
      <c r="P74" s="134"/>
    </row>
    <row r="75" spans="2:16" s="155" customFormat="1">
      <c r="B75" s="107"/>
      <c r="E75" s="150"/>
      <c r="K75" s="156"/>
      <c r="L75" s="156"/>
      <c r="M75" s="134"/>
      <c r="N75" s="134"/>
      <c r="O75" s="134"/>
      <c r="P75" s="134"/>
    </row>
    <row r="76" spans="2:16" s="155" customFormat="1">
      <c r="B76" s="107"/>
      <c r="E76" s="150"/>
      <c r="K76" s="156"/>
      <c r="L76" s="156"/>
      <c r="M76" s="134"/>
      <c r="N76" s="134"/>
      <c r="O76" s="134"/>
      <c r="P76" s="134"/>
    </row>
    <row r="77" spans="2:16" s="155" customFormat="1">
      <c r="B77" s="107"/>
      <c r="E77" s="150"/>
      <c r="K77" s="156"/>
      <c r="L77" s="156"/>
      <c r="M77" s="134"/>
      <c r="N77" s="134"/>
      <c r="O77" s="134"/>
      <c r="P77" s="134"/>
    </row>
    <row r="78" spans="2:16" s="155" customFormat="1">
      <c r="B78" s="107"/>
      <c r="E78" s="150"/>
      <c r="K78" s="156"/>
      <c r="L78" s="156"/>
      <c r="M78" s="134"/>
      <c r="N78" s="134"/>
      <c r="O78" s="134"/>
      <c r="P78" s="134"/>
    </row>
    <row r="79" spans="2:16" s="155" customFormat="1">
      <c r="B79" s="107"/>
      <c r="E79" s="150"/>
      <c r="K79" s="156"/>
      <c r="L79" s="156"/>
      <c r="M79" s="134"/>
      <c r="N79" s="134"/>
      <c r="O79" s="134"/>
      <c r="P79" s="134"/>
    </row>
    <row r="80" spans="2:16" s="155" customFormat="1">
      <c r="B80" s="107"/>
      <c r="E80" s="150"/>
      <c r="K80" s="156"/>
      <c r="L80" s="156"/>
      <c r="M80" s="134"/>
      <c r="N80" s="134"/>
      <c r="O80" s="134"/>
      <c r="P80" s="134"/>
    </row>
    <row r="81" spans="2:16" s="155" customFormat="1">
      <c r="B81" s="107"/>
      <c r="E81" s="150"/>
      <c r="K81" s="156"/>
      <c r="L81" s="156"/>
      <c r="M81" s="134"/>
      <c r="N81" s="134"/>
      <c r="O81" s="134"/>
      <c r="P81" s="134"/>
    </row>
    <row r="82" spans="2:16" s="155" customFormat="1">
      <c r="B82" s="107"/>
      <c r="E82" s="150"/>
      <c r="K82" s="156"/>
      <c r="L82" s="156"/>
      <c r="M82" s="134"/>
      <c r="N82" s="134"/>
      <c r="O82" s="134"/>
      <c r="P82" s="134"/>
    </row>
    <row r="83" spans="2:16" s="155" customFormat="1">
      <c r="B83" s="107"/>
      <c r="E83" s="150"/>
      <c r="K83" s="156"/>
      <c r="L83" s="156"/>
      <c r="M83" s="134"/>
      <c r="N83" s="134"/>
      <c r="O83" s="134"/>
      <c r="P83" s="134"/>
    </row>
    <row r="84" spans="2:16" s="155" customFormat="1">
      <c r="B84" s="107"/>
      <c r="E84" s="150"/>
      <c r="K84" s="156"/>
      <c r="L84" s="156"/>
      <c r="M84" s="134"/>
      <c r="N84" s="134"/>
      <c r="O84" s="134"/>
      <c r="P84" s="134"/>
    </row>
    <row r="85" spans="2:16" s="155" customFormat="1">
      <c r="B85" s="107"/>
      <c r="E85" s="150"/>
      <c r="K85" s="156"/>
      <c r="L85" s="156"/>
      <c r="M85" s="134"/>
      <c r="N85" s="134"/>
      <c r="O85" s="134"/>
      <c r="P85" s="134"/>
    </row>
    <row r="86" spans="2:16" s="155" customFormat="1">
      <c r="B86" s="107"/>
      <c r="E86" s="150"/>
      <c r="K86" s="156"/>
      <c r="L86" s="156"/>
      <c r="M86" s="134"/>
      <c r="N86" s="134"/>
      <c r="O86" s="134"/>
      <c r="P86" s="134"/>
    </row>
    <row r="87" spans="2:16" s="155" customFormat="1">
      <c r="B87" s="107"/>
      <c r="E87" s="150"/>
      <c r="K87" s="156"/>
      <c r="L87" s="156"/>
      <c r="M87" s="134"/>
      <c r="N87" s="134"/>
      <c r="O87" s="134"/>
      <c r="P87" s="134"/>
    </row>
    <row r="88" spans="2:16" s="155" customFormat="1">
      <c r="B88" s="107"/>
      <c r="E88" s="150"/>
      <c r="K88" s="156"/>
      <c r="L88" s="156"/>
      <c r="M88" s="134"/>
      <c r="N88" s="134"/>
      <c r="O88" s="134"/>
      <c r="P88" s="134"/>
    </row>
    <row r="89" spans="2:16" s="155" customFormat="1">
      <c r="B89" s="107"/>
      <c r="E89" s="150"/>
      <c r="K89" s="156"/>
      <c r="L89" s="156"/>
      <c r="M89" s="134"/>
      <c r="N89" s="134"/>
      <c r="O89" s="134"/>
      <c r="P89" s="134"/>
    </row>
    <row r="90" spans="2:16" s="155" customFormat="1">
      <c r="B90" s="107"/>
      <c r="E90" s="150"/>
      <c r="K90" s="156"/>
      <c r="L90" s="156"/>
      <c r="M90" s="134"/>
      <c r="N90" s="134"/>
      <c r="O90" s="134"/>
      <c r="P90" s="134"/>
    </row>
    <row r="91" spans="2:16" s="155" customFormat="1">
      <c r="B91" s="107"/>
      <c r="E91" s="150"/>
      <c r="K91" s="156"/>
      <c r="L91" s="156"/>
      <c r="M91" s="134"/>
      <c r="N91" s="134"/>
      <c r="O91" s="134"/>
      <c r="P91" s="134"/>
    </row>
    <row r="92" spans="2:16" s="155" customFormat="1">
      <c r="B92" s="107"/>
      <c r="E92" s="150"/>
      <c r="K92" s="156"/>
      <c r="L92" s="156"/>
      <c r="M92" s="134"/>
      <c r="N92" s="134"/>
      <c r="O92" s="134"/>
      <c r="P92" s="134"/>
    </row>
    <row r="93" spans="2:16" s="155" customFormat="1">
      <c r="B93" s="107"/>
      <c r="E93" s="150"/>
      <c r="K93" s="156"/>
      <c r="L93" s="156"/>
      <c r="M93" s="134"/>
      <c r="N93" s="134"/>
      <c r="O93" s="134"/>
      <c r="P93" s="134"/>
    </row>
    <row r="94" spans="2:16" s="155" customFormat="1">
      <c r="B94" s="107"/>
      <c r="E94" s="150"/>
      <c r="K94" s="156"/>
      <c r="L94" s="156"/>
      <c r="M94" s="134"/>
      <c r="N94" s="134"/>
      <c r="O94" s="134"/>
      <c r="P94" s="134"/>
    </row>
    <row r="95" spans="2:16" s="155" customFormat="1">
      <c r="B95" s="107"/>
      <c r="E95" s="150"/>
      <c r="K95" s="156"/>
      <c r="L95" s="156"/>
      <c r="M95" s="134"/>
      <c r="N95" s="134"/>
      <c r="O95" s="134"/>
      <c r="P95" s="134"/>
    </row>
    <row r="96" spans="2:16" s="155" customFormat="1">
      <c r="B96" s="107"/>
      <c r="E96" s="150"/>
      <c r="K96" s="156"/>
      <c r="L96" s="156"/>
      <c r="M96" s="134"/>
      <c r="N96" s="134"/>
      <c r="O96" s="134"/>
      <c r="P96" s="134"/>
    </row>
    <row r="97" spans="2:16" s="155" customFormat="1">
      <c r="B97" s="107"/>
      <c r="E97" s="150"/>
      <c r="K97" s="156"/>
      <c r="L97" s="156"/>
      <c r="M97" s="134"/>
      <c r="N97" s="134"/>
      <c r="O97" s="134"/>
      <c r="P97" s="134"/>
    </row>
    <row r="98" spans="2:16" s="155" customFormat="1">
      <c r="B98" s="107"/>
      <c r="E98" s="150"/>
      <c r="K98" s="156"/>
      <c r="L98" s="156"/>
      <c r="M98" s="134"/>
      <c r="N98" s="134"/>
      <c r="O98" s="134"/>
      <c r="P98" s="134"/>
    </row>
    <row r="99" spans="2:16" s="155" customFormat="1">
      <c r="B99" s="107"/>
      <c r="E99" s="150"/>
      <c r="K99" s="156"/>
      <c r="L99" s="156"/>
      <c r="M99" s="134"/>
      <c r="N99" s="134"/>
      <c r="O99" s="134"/>
      <c r="P99" s="134"/>
    </row>
    <row r="100" spans="2:16" s="155" customFormat="1">
      <c r="B100" s="107"/>
      <c r="E100" s="150"/>
      <c r="K100" s="156"/>
      <c r="L100" s="156"/>
      <c r="M100" s="134"/>
      <c r="N100" s="134"/>
      <c r="O100" s="134"/>
      <c r="P100" s="134"/>
    </row>
    <row r="101" spans="2:16" s="155" customFormat="1">
      <c r="B101" s="107"/>
      <c r="E101" s="150"/>
      <c r="K101" s="156"/>
      <c r="L101" s="156"/>
      <c r="M101" s="134"/>
      <c r="N101" s="134"/>
      <c r="O101" s="134"/>
      <c r="P101" s="134"/>
    </row>
    <row r="102" spans="2:16" s="155" customFormat="1">
      <c r="B102" s="107"/>
      <c r="E102" s="150"/>
      <c r="K102" s="156"/>
      <c r="L102" s="156"/>
      <c r="M102" s="134"/>
      <c r="N102" s="134"/>
      <c r="O102" s="134"/>
      <c r="P102" s="134"/>
    </row>
    <row r="103" spans="2:16" s="155" customFormat="1">
      <c r="B103" s="107"/>
      <c r="E103" s="150"/>
      <c r="K103" s="156"/>
      <c r="L103" s="156"/>
      <c r="M103" s="134"/>
      <c r="N103" s="134"/>
      <c r="O103" s="134"/>
      <c r="P103" s="134"/>
    </row>
    <row r="104" spans="2:16" s="155" customFormat="1">
      <c r="B104" s="107"/>
      <c r="E104" s="150"/>
      <c r="K104" s="156"/>
      <c r="L104" s="156"/>
      <c r="M104" s="134"/>
      <c r="N104" s="134"/>
      <c r="O104" s="134"/>
      <c r="P104" s="134"/>
    </row>
    <row r="105" spans="2:16" s="155" customFormat="1">
      <c r="B105" s="107"/>
      <c r="E105" s="150"/>
      <c r="K105" s="156"/>
      <c r="L105" s="156"/>
      <c r="M105" s="134"/>
      <c r="N105" s="134"/>
      <c r="O105" s="134"/>
      <c r="P105" s="134"/>
    </row>
    <row r="106" spans="2:16" s="155" customFormat="1">
      <c r="B106" s="107"/>
      <c r="E106" s="150"/>
      <c r="K106" s="156"/>
      <c r="L106" s="156"/>
      <c r="M106" s="134"/>
      <c r="N106" s="134"/>
      <c r="O106" s="134"/>
      <c r="P106" s="134"/>
    </row>
    <row r="107" spans="2:16" s="155" customFormat="1">
      <c r="B107" s="107"/>
      <c r="E107" s="150"/>
      <c r="K107" s="156"/>
      <c r="L107" s="156"/>
      <c r="M107" s="134"/>
      <c r="N107" s="134"/>
      <c r="O107" s="134"/>
      <c r="P107" s="134"/>
    </row>
    <row r="108" spans="2:16" s="155" customFormat="1">
      <c r="B108" s="107"/>
      <c r="E108" s="150"/>
      <c r="K108" s="156"/>
      <c r="L108" s="156"/>
      <c r="M108" s="134"/>
      <c r="N108" s="134"/>
      <c r="O108" s="134"/>
      <c r="P108" s="134"/>
    </row>
    <row r="109" spans="2:16" s="155" customFormat="1">
      <c r="B109" s="107"/>
      <c r="E109" s="150"/>
      <c r="K109" s="156"/>
      <c r="L109" s="156"/>
      <c r="M109" s="134"/>
      <c r="N109" s="134"/>
      <c r="O109" s="134"/>
      <c r="P109" s="134"/>
    </row>
    <row r="110" spans="2:16" s="155" customFormat="1">
      <c r="B110" s="107"/>
      <c r="E110" s="150"/>
      <c r="K110" s="156"/>
      <c r="L110" s="156"/>
      <c r="M110" s="134"/>
      <c r="N110" s="134"/>
      <c r="O110" s="134"/>
      <c r="P110" s="134"/>
    </row>
    <row r="111" spans="2:16" s="155" customFormat="1">
      <c r="B111" s="107"/>
      <c r="E111" s="150"/>
      <c r="K111" s="156"/>
      <c r="L111" s="156"/>
      <c r="M111" s="134"/>
      <c r="N111" s="134"/>
      <c r="O111" s="134"/>
      <c r="P111" s="134"/>
    </row>
    <row r="112" spans="2:16" s="155" customFormat="1">
      <c r="B112" s="107"/>
      <c r="E112" s="150"/>
      <c r="K112" s="156"/>
      <c r="L112" s="156"/>
      <c r="M112" s="134"/>
      <c r="N112" s="134"/>
      <c r="O112" s="134"/>
      <c r="P112" s="134"/>
    </row>
    <row r="113" spans="2:16" s="155" customFormat="1">
      <c r="B113" s="107"/>
      <c r="E113" s="150"/>
      <c r="K113" s="156"/>
      <c r="L113" s="156"/>
      <c r="M113" s="134"/>
      <c r="N113" s="134"/>
      <c r="O113" s="134"/>
      <c r="P113" s="134"/>
    </row>
    <row r="114" spans="2:16" s="155" customFormat="1">
      <c r="B114" s="107"/>
      <c r="E114" s="150"/>
      <c r="K114" s="156"/>
      <c r="L114" s="156"/>
      <c r="M114" s="134"/>
      <c r="N114" s="134"/>
      <c r="O114" s="134"/>
      <c r="P114" s="134"/>
    </row>
    <row r="115" spans="2:16" s="155" customFormat="1">
      <c r="B115" s="107"/>
      <c r="E115" s="150"/>
      <c r="K115" s="156"/>
      <c r="L115" s="156"/>
      <c r="M115" s="134"/>
      <c r="N115" s="134"/>
      <c r="O115" s="134"/>
      <c r="P115" s="134"/>
    </row>
    <row r="116" spans="2:16" s="155" customFormat="1">
      <c r="B116" s="107"/>
      <c r="E116" s="150"/>
      <c r="K116" s="156"/>
      <c r="L116" s="156"/>
      <c r="M116" s="134"/>
      <c r="N116" s="134"/>
      <c r="O116" s="134"/>
      <c r="P116" s="134"/>
    </row>
    <row r="117" spans="2:16" s="155" customFormat="1">
      <c r="B117" s="107"/>
      <c r="E117" s="150"/>
      <c r="K117" s="156"/>
      <c r="L117" s="156"/>
      <c r="M117" s="134"/>
      <c r="N117" s="134"/>
      <c r="O117" s="134"/>
      <c r="P117" s="134"/>
    </row>
    <row r="118" spans="2:16" s="155" customFormat="1">
      <c r="B118" s="107"/>
      <c r="E118" s="150"/>
      <c r="K118" s="156"/>
      <c r="L118" s="156"/>
      <c r="M118" s="134"/>
      <c r="N118" s="134"/>
      <c r="O118" s="134"/>
      <c r="P118" s="134"/>
    </row>
    <row r="119" spans="2:16" s="155" customFormat="1">
      <c r="B119" s="107"/>
      <c r="E119" s="150"/>
      <c r="K119" s="156"/>
      <c r="L119" s="156"/>
      <c r="M119" s="134"/>
      <c r="N119" s="134"/>
      <c r="O119" s="134"/>
      <c r="P119" s="134"/>
    </row>
    <row r="120" spans="2:16" s="155" customFormat="1">
      <c r="B120" s="107"/>
      <c r="E120" s="150"/>
      <c r="K120" s="156"/>
      <c r="L120" s="156"/>
      <c r="M120" s="134"/>
      <c r="N120" s="134"/>
      <c r="O120" s="134"/>
      <c r="P120" s="134"/>
    </row>
    <row r="121" spans="2:16" s="155" customFormat="1">
      <c r="B121" s="107"/>
      <c r="E121" s="150"/>
      <c r="K121" s="156"/>
      <c r="L121" s="156"/>
      <c r="M121" s="134"/>
      <c r="N121" s="134"/>
      <c r="O121" s="134"/>
      <c r="P121" s="134"/>
    </row>
    <row r="122" spans="2:16" s="155" customFormat="1">
      <c r="B122" s="107"/>
      <c r="E122" s="150"/>
      <c r="K122" s="156"/>
      <c r="L122" s="156"/>
      <c r="M122" s="134"/>
      <c r="N122" s="134"/>
      <c r="O122" s="134"/>
      <c r="P122" s="134"/>
    </row>
    <row r="123" spans="2:16" s="155" customFormat="1">
      <c r="B123" s="107"/>
      <c r="E123" s="150"/>
      <c r="K123" s="156"/>
      <c r="L123" s="156"/>
      <c r="M123" s="134"/>
      <c r="N123" s="134"/>
      <c r="O123" s="134"/>
      <c r="P123" s="134"/>
    </row>
    <row r="124" spans="2:16" s="155" customFormat="1">
      <c r="B124" s="107"/>
      <c r="E124" s="150"/>
      <c r="K124" s="156"/>
      <c r="L124" s="156"/>
      <c r="M124" s="134"/>
      <c r="N124" s="134"/>
      <c r="O124" s="134"/>
      <c r="P124" s="134"/>
    </row>
    <row r="125" spans="2:16" s="155" customFormat="1">
      <c r="B125" s="107"/>
      <c r="E125" s="150"/>
      <c r="K125" s="156"/>
      <c r="L125" s="156"/>
      <c r="M125" s="134"/>
      <c r="N125" s="134"/>
      <c r="O125" s="134"/>
      <c r="P125" s="134"/>
    </row>
    <row r="126" spans="2:16" s="155" customFormat="1">
      <c r="B126" s="107"/>
      <c r="E126" s="150"/>
      <c r="K126" s="156"/>
      <c r="L126" s="156"/>
      <c r="M126" s="134"/>
      <c r="N126" s="134"/>
      <c r="O126" s="134"/>
      <c r="P126" s="134"/>
    </row>
    <row r="127" spans="2:16" s="155" customFormat="1">
      <c r="B127" s="107"/>
      <c r="E127" s="150"/>
      <c r="K127" s="156"/>
      <c r="L127" s="156"/>
      <c r="M127" s="134"/>
      <c r="N127" s="134"/>
      <c r="O127" s="134"/>
      <c r="P127" s="134"/>
    </row>
    <row r="128" spans="2:16" s="155" customFormat="1">
      <c r="B128" s="107"/>
      <c r="E128" s="150"/>
      <c r="K128" s="156"/>
      <c r="L128" s="156"/>
      <c r="M128" s="134"/>
      <c r="N128" s="134"/>
      <c r="O128" s="134"/>
      <c r="P128" s="134"/>
    </row>
    <row r="129" spans="2:16" s="155" customFormat="1">
      <c r="B129" s="107"/>
      <c r="E129" s="150"/>
      <c r="K129" s="156"/>
      <c r="L129" s="156"/>
      <c r="M129" s="134"/>
      <c r="N129" s="134"/>
      <c r="O129" s="134"/>
      <c r="P129" s="134"/>
    </row>
    <row r="130" spans="2:16" s="155" customFormat="1">
      <c r="B130" s="107"/>
      <c r="E130" s="150"/>
      <c r="K130" s="156"/>
      <c r="L130" s="156"/>
      <c r="M130" s="134"/>
      <c r="N130" s="134"/>
      <c r="O130" s="134"/>
      <c r="P130" s="134"/>
    </row>
    <row r="131" spans="2:16" s="155" customFormat="1">
      <c r="B131" s="107"/>
      <c r="E131" s="150"/>
      <c r="K131" s="156"/>
      <c r="L131" s="156"/>
      <c r="M131" s="134"/>
      <c r="N131" s="134"/>
      <c r="O131" s="134"/>
      <c r="P131" s="134"/>
    </row>
    <row r="132" spans="2:16" s="155" customFormat="1">
      <c r="B132" s="107"/>
      <c r="E132" s="150"/>
      <c r="K132" s="156"/>
      <c r="L132" s="156"/>
      <c r="M132" s="134"/>
      <c r="N132" s="134"/>
      <c r="O132" s="134"/>
      <c r="P132" s="134"/>
    </row>
    <row r="133" spans="2:16" s="155" customFormat="1">
      <c r="B133" s="107"/>
      <c r="E133" s="150"/>
      <c r="K133" s="156"/>
      <c r="L133" s="156"/>
      <c r="M133" s="134"/>
      <c r="N133" s="134"/>
      <c r="O133" s="134"/>
      <c r="P133" s="134"/>
    </row>
    <row r="134" spans="2:16" s="155" customFormat="1">
      <c r="B134" s="107"/>
      <c r="E134" s="150"/>
      <c r="K134" s="156"/>
      <c r="L134" s="156"/>
      <c r="M134" s="134"/>
      <c r="N134" s="134"/>
      <c r="O134" s="134"/>
      <c r="P134" s="134"/>
    </row>
    <row r="135" spans="2:16" s="155" customFormat="1">
      <c r="B135" s="107"/>
      <c r="E135" s="150"/>
      <c r="K135" s="156"/>
      <c r="L135" s="156"/>
      <c r="M135" s="134"/>
      <c r="N135" s="134"/>
      <c r="O135" s="134"/>
      <c r="P135" s="134"/>
    </row>
    <row r="136" spans="2:16" s="155" customFormat="1">
      <c r="B136" s="107"/>
      <c r="E136" s="150"/>
      <c r="K136" s="156"/>
      <c r="L136" s="156"/>
      <c r="M136" s="134"/>
      <c r="N136" s="134"/>
      <c r="O136" s="134"/>
      <c r="P136" s="134"/>
    </row>
    <row r="137" spans="2:16" s="155" customFormat="1">
      <c r="B137" s="107"/>
      <c r="E137" s="150"/>
      <c r="K137" s="156"/>
      <c r="L137" s="156"/>
      <c r="M137" s="134"/>
      <c r="N137" s="134"/>
      <c r="O137" s="134"/>
      <c r="P137" s="134"/>
    </row>
    <row r="138" spans="2:16" s="155" customFormat="1">
      <c r="B138" s="107"/>
      <c r="E138" s="150"/>
      <c r="K138" s="156"/>
      <c r="L138" s="156"/>
      <c r="M138" s="134"/>
      <c r="N138" s="134"/>
      <c r="O138" s="134"/>
      <c r="P138" s="134"/>
    </row>
    <row r="139" spans="2:16" s="155" customFormat="1">
      <c r="B139" s="107"/>
      <c r="E139" s="150"/>
      <c r="K139" s="156"/>
      <c r="L139" s="156"/>
      <c r="M139" s="134"/>
      <c r="N139" s="134"/>
      <c r="O139" s="134"/>
      <c r="P139" s="134"/>
    </row>
    <row r="140" spans="2:16" s="155" customFormat="1">
      <c r="B140" s="107"/>
      <c r="E140" s="150"/>
      <c r="K140" s="156"/>
      <c r="L140" s="156"/>
      <c r="M140" s="134"/>
      <c r="N140" s="134"/>
      <c r="O140" s="134"/>
      <c r="P140" s="134"/>
    </row>
    <row r="141" spans="2:16" s="155" customFormat="1">
      <c r="B141" s="107"/>
      <c r="E141" s="150"/>
      <c r="K141" s="156"/>
      <c r="L141" s="156"/>
      <c r="M141" s="134"/>
      <c r="N141" s="134"/>
      <c r="O141" s="134"/>
      <c r="P141" s="134"/>
    </row>
    <row r="142" spans="2:16" s="155" customFormat="1">
      <c r="B142" s="107"/>
      <c r="E142" s="150"/>
      <c r="K142" s="156"/>
      <c r="L142" s="156"/>
      <c r="M142" s="134"/>
      <c r="N142" s="134"/>
      <c r="O142" s="134"/>
      <c r="P142" s="134"/>
    </row>
    <row r="143" spans="2:16" s="155" customFormat="1">
      <c r="B143" s="107"/>
      <c r="E143" s="150"/>
      <c r="K143" s="156"/>
      <c r="L143" s="156"/>
      <c r="M143" s="134"/>
      <c r="N143" s="134"/>
      <c r="O143" s="134"/>
      <c r="P143" s="134"/>
    </row>
    <row r="144" spans="2:16" s="155" customFormat="1">
      <c r="B144" s="107"/>
      <c r="E144" s="150"/>
      <c r="K144" s="156"/>
      <c r="L144" s="156"/>
      <c r="M144" s="134"/>
      <c r="N144" s="134"/>
      <c r="O144" s="134"/>
      <c r="P144" s="134"/>
    </row>
    <row r="145" spans="2:16" s="155" customFormat="1">
      <c r="B145" s="107"/>
      <c r="E145" s="150"/>
      <c r="K145" s="156"/>
      <c r="L145" s="156"/>
      <c r="M145" s="134"/>
      <c r="N145" s="134"/>
      <c r="O145" s="134"/>
      <c r="P145" s="134"/>
    </row>
    <row r="146" spans="2:16" s="155" customFormat="1">
      <c r="B146" s="107"/>
      <c r="E146" s="150"/>
      <c r="K146" s="156"/>
      <c r="L146" s="156"/>
      <c r="M146" s="134"/>
      <c r="N146" s="134"/>
      <c r="O146" s="134"/>
      <c r="P146" s="134"/>
    </row>
    <row r="147" spans="2:16" s="155" customFormat="1">
      <c r="B147" s="107"/>
      <c r="E147" s="150"/>
      <c r="K147" s="156"/>
      <c r="L147" s="156"/>
      <c r="M147" s="134"/>
      <c r="N147" s="134"/>
      <c r="O147" s="134"/>
      <c r="P147" s="134"/>
    </row>
    <row r="148" spans="2:16" s="155" customFormat="1">
      <c r="B148" s="107"/>
      <c r="E148" s="150"/>
      <c r="K148" s="156"/>
      <c r="L148" s="156"/>
      <c r="M148" s="134"/>
      <c r="N148" s="134"/>
      <c r="O148" s="134"/>
      <c r="P148" s="134"/>
    </row>
    <row r="149" spans="2:16" s="155" customFormat="1">
      <c r="B149" s="107"/>
      <c r="E149" s="150"/>
      <c r="K149" s="156"/>
      <c r="L149" s="156"/>
      <c r="M149" s="134"/>
      <c r="N149" s="134"/>
      <c r="O149" s="134"/>
      <c r="P149" s="134"/>
    </row>
    <row r="150" spans="2:16" s="155" customFormat="1">
      <c r="B150" s="107"/>
      <c r="E150" s="150"/>
      <c r="K150" s="156"/>
      <c r="L150" s="156"/>
      <c r="M150" s="134"/>
      <c r="N150" s="134"/>
      <c r="O150" s="134"/>
      <c r="P150" s="134"/>
    </row>
    <row r="151" spans="2:16" s="155" customFormat="1">
      <c r="B151" s="107"/>
      <c r="E151" s="150"/>
      <c r="K151" s="156"/>
      <c r="L151" s="156"/>
      <c r="M151" s="134"/>
      <c r="N151" s="134"/>
      <c r="O151" s="134"/>
      <c r="P151" s="134"/>
    </row>
    <row r="152" spans="2:16" s="155" customFormat="1">
      <c r="B152" s="107"/>
      <c r="E152" s="150"/>
      <c r="K152" s="156"/>
      <c r="L152" s="156"/>
      <c r="M152" s="134"/>
      <c r="N152" s="134"/>
      <c r="O152" s="134"/>
      <c r="P152" s="134"/>
    </row>
    <row r="153" spans="2:16" s="155" customFormat="1">
      <c r="B153" s="107"/>
      <c r="E153" s="150"/>
      <c r="K153" s="156"/>
      <c r="L153" s="156"/>
      <c r="M153" s="134"/>
      <c r="N153" s="134"/>
      <c r="O153" s="134"/>
      <c r="P153" s="134"/>
    </row>
    <row r="154" spans="2:16" s="155" customFormat="1">
      <c r="B154" s="107"/>
      <c r="E154" s="150"/>
      <c r="K154" s="156"/>
      <c r="L154" s="156"/>
      <c r="M154" s="134"/>
      <c r="N154" s="134"/>
      <c r="O154" s="134"/>
      <c r="P154" s="134"/>
    </row>
    <row r="155" spans="2:16" s="155" customFormat="1">
      <c r="B155" s="107"/>
      <c r="E155" s="150"/>
      <c r="K155" s="156"/>
      <c r="L155" s="156"/>
      <c r="M155" s="134"/>
      <c r="N155" s="134"/>
      <c r="O155" s="134"/>
      <c r="P155" s="134"/>
    </row>
    <row r="156" spans="2:16" s="155" customFormat="1">
      <c r="B156" s="107"/>
      <c r="E156" s="150"/>
      <c r="K156" s="156"/>
      <c r="L156" s="156"/>
      <c r="M156" s="134"/>
      <c r="N156" s="134"/>
      <c r="O156" s="134"/>
      <c r="P156" s="134"/>
    </row>
    <row r="157" spans="2:16" s="155" customFormat="1">
      <c r="B157" s="107"/>
      <c r="E157" s="150"/>
      <c r="K157" s="156"/>
      <c r="L157" s="156"/>
      <c r="M157" s="134"/>
      <c r="N157" s="134"/>
      <c r="O157" s="134"/>
      <c r="P157" s="134"/>
    </row>
    <row r="158" spans="2:16" s="155" customFormat="1">
      <c r="B158" s="107"/>
      <c r="E158" s="150"/>
      <c r="K158" s="156"/>
      <c r="L158" s="156"/>
      <c r="M158" s="134"/>
      <c r="N158" s="134"/>
      <c r="O158" s="134"/>
      <c r="P158" s="134"/>
    </row>
    <row r="159" spans="2:16" s="155" customFormat="1">
      <c r="B159" s="107"/>
      <c r="E159" s="150"/>
      <c r="K159" s="156"/>
      <c r="L159" s="156"/>
      <c r="M159" s="134"/>
      <c r="N159" s="134"/>
      <c r="O159" s="134"/>
      <c r="P159" s="134"/>
    </row>
    <row r="160" spans="2:16" s="155" customFormat="1">
      <c r="B160" s="107"/>
      <c r="E160" s="150"/>
      <c r="K160" s="156"/>
      <c r="L160" s="156"/>
      <c r="M160" s="134"/>
      <c r="N160" s="134"/>
      <c r="O160" s="134"/>
      <c r="P160" s="134"/>
    </row>
    <row r="161" spans="2:16" s="155" customFormat="1">
      <c r="B161" s="107"/>
      <c r="E161" s="150"/>
      <c r="K161" s="156"/>
      <c r="L161" s="156"/>
      <c r="M161" s="134"/>
      <c r="N161" s="134"/>
      <c r="O161" s="134"/>
      <c r="P161" s="134"/>
    </row>
    <row r="162" spans="2:16" s="155" customFormat="1">
      <c r="B162" s="107"/>
      <c r="E162" s="150"/>
      <c r="K162" s="156"/>
      <c r="L162" s="156"/>
      <c r="M162" s="134"/>
      <c r="N162" s="134"/>
      <c r="O162" s="134"/>
      <c r="P162" s="134"/>
    </row>
    <row r="163" spans="2:16" s="155" customFormat="1">
      <c r="B163" s="107"/>
      <c r="E163" s="150"/>
      <c r="K163" s="156"/>
      <c r="L163" s="156"/>
      <c r="M163" s="134"/>
      <c r="N163" s="134"/>
      <c r="O163" s="134"/>
      <c r="P163" s="134"/>
    </row>
    <row r="164" spans="2:16" s="155" customFormat="1">
      <c r="B164" s="107"/>
      <c r="E164" s="150"/>
      <c r="K164" s="156"/>
      <c r="L164" s="156"/>
      <c r="M164" s="134"/>
      <c r="N164" s="134"/>
      <c r="O164" s="134"/>
      <c r="P164" s="134"/>
    </row>
    <row r="165" spans="2:16" s="155" customFormat="1">
      <c r="B165" s="107"/>
      <c r="E165" s="150"/>
      <c r="K165" s="156"/>
      <c r="L165" s="156"/>
      <c r="M165" s="134"/>
      <c r="N165" s="134"/>
      <c r="O165" s="134"/>
      <c r="P165" s="134"/>
    </row>
    <row r="166" spans="2:16" s="155" customFormat="1">
      <c r="B166" s="107"/>
      <c r="E166" s="150"/>
      <c r="K166" s="156"/>
      <c r="L166" s="156"/>
      <c r="M166" s="134"/>
      <c r="N166" s="134"/>
      <c r="O166" s="134"/>
      <c r="P166" s="134"/>
    </row>
    <row r="167" spans="2:16" s="155" customFormat="1">
      <c r="B167" s="107"/>
      <c r="E167" s="150"/>
      <c r="K167" s="156"/>
      <c r="L167" s="156"/>
      <c r="M167" s="134"/>
      <c r="N167" s="134"/>
      <c r="O167" s="134"/>
      <c r="P167" s="134"/>
    </row>
    <row r="168" spans="2:16" s="155" customFormat="1">
      <c r="B168" s="107"/>
      <c r="E168" s="150"/>
      <c r="K168" s="156"/>
      <c r="L168" s="156"/>
      <c r="M168" s="134"/>
      <c r="N168" s="134"/>
      <c r="O168" s="134"/>
      <c r="P168" s="134"/>
    </row>
    <row r="169" spans="2:16" s="155" customFormat="1">
      <c r="B169" s="107"/>
      <c r="E169" s="150"/>
      <c r="K169" s="156"/>
      <c r="L169" s="156"/>
      <c r="M169" s="134"/>
      <c r="N169" s="134"/>
      <c r="O169" s="134"/>
      <c r="P169" s="134"/>
    </row>
    <row r="170" spans="2:16" s="155" customFormat="1">
      <c r="B170" s="107"/>
      <c r="E170" s="150"/>
      <c r="K170" s="156"/>
      <c r="L170" s="156"/>
      <c r="M170" s="134"/>
      <c r="N170" s="134"/>
      <c r="O170" s="134"/>
      <c r="P170" s="134"/>
    </row>
    <row r="171" spans="2:16" s="155" customFormat="1">
      <c r="B171" s="107"/>
      <c r="E171" s="150"/>
      <c r="K171" s="156"/>
      <c r="L171" s="156"/>
      <c r="M171" s="134"/>
      <c r="N171" s="134"/>
      <c r="O171" s="134"/>
      <c r="P171" s="134"/>
    </row>
    <row r="172" spans="2:16" s="155" customFormat="1">
      <c r="B172" s="107"/>
      <c r="E172" s="150"/>
      <c r="K172" s="156"/>
      <c r="L172" s="156"/>
      <c r="M172" s="134"/>
      <c r="N172" s="134"/>
      <c r="O172" s="134"/>
      <c r="P172" s="134"/>
    </row>
    <row r="173" spans="2:16" s="155" customFormat="1">
      <c r="B173" s="107"/>
      <c r="E173" s="150"/>
      <c r="K173" s="156"/>
      <c r="L173" s="156"/>
      <c r="M173" s="134"/>
      <c r="N173" s="134"/>
      <c r="O173" s="134"/>
      <c r="P173" s="134"/>
    </row>
    <row r="174" spans="2:16" s="155" customFormat="1">
      <c r="B174" s="107"/>
      <c r="E174" s="150"/>
      <c r="K174" s="156"/>
      <c r="L174" s="156"/>
      <c r="M174" s="134"/>
      <c r="N174" s="134"/>
      <c r="O174" s="134"/>
      <c r="P174" s="134"/>
    </row>
    <row r="175" spans="2:16" s="155" customFormat="1">
      <c r="B175" s="107"/>
      <c r="E175" s="150"/>
      <c r="K175" s="156"/>
      <c r="L175" s="156"/>
      <c r="M175" s="134"/>
      <c r="N175" s="134"/>
      <c r="O175" s="134"/>
      <c r="P175" s="134"/>
    </row>
    <row r="176" spans="2:16" s="155" customFormat="1">
      <c r="B176" s="107"/>
      <c r="E176" s="150"/>
      <c r="K176" s="156"/>
      <c r="L176" s="156"/>
      <c r="M176" s="134"/>
      <c r="N176" s="134"/>
      <c r="O176" s="134"/>
      <c r="P176" s="134"/>
    </row>
    <row r="177" spans="2:16" s="155" customFormat="1">
      <c r="B177" s="107"/>
      <c r="E177" s="150"/>
      <c r="K177" s="156"/>
      <c r="L177" s="156"/>
      <c r="M177" s="134"/>
      <c r="N177" s="134"/>
      <c r="O177" s="134"/>
      <c r="P177" s="134"/>
    </row>
    <row r="178" spans="2:16" s="155" customFormat="1">
      <c r="B178" s="107"/>
      <c r="E178" s="150"/>
      <c r="K178" s="156"/>
      <c r="L178" s="156"/>
      <c r="M178" s="134"/>
      <c r="N178" s="134"/>
      <c r="O178" s="134"/>
      <c r="P178" s="134"/>
    </row>
    <row r="179" spans="2:16" s="155" customFormat="1">
      <c r="B179" s="107"/>
      <c r="E179" s="150"/>
      <c r="K179" s="156"/>
      <c r="L179" s="156"/>
      <c r="M179" s="134"/>
      <c r="N179" s="134"/>
      <c r="O179" s="134"/>
      <c r="P179" s="134"/>
    </row>
    <row r="180" spans="2:16" s="155" customFormat="1">
      <c r="B180" s="107"/>
      <c r="E180" s="150"/>
      <c r="K180" s="156"/>
      <c r="L180" s="156"/>
      <c r="M180" s="134"/>
      <c r="N180" s="134"/>
      <c r="O180" s="134"/>
      <c r="P180" s="134"/>
    </row>
    <row r="181" spans="2:16" s="155" customFormat="1">
      <c r="B181" s="107"/>
      <c r="E181" s="150"/>
      <c r="K181" s="156"/>
      <c r="L181" s="156"/>
      <c r="M181" s="134"/>
      <c r="N181" s="134"/>
      <c r="O181" s="134"/>
      <c r="P181" s="134"/>
    </row>
    <row r="182" spans="2:16" s="155" customFormat="1">
      <c r="B182" s="107"/>
      <c r="E182" s="150"/>
      <c r="K182" s="156"/>
      <c r="L182" s="156"/>
      <c r="M182" s="134"/>
      <c r="N182" s="134"/>
      <c r="O182" s="134"/>
      <c r="P182" s="134"/>
    </row>
    <row r="183" spans="2:16" s="155" customFormat="1">
      <c r="B183" s="107"/>
      <c r="E183" s="150"/>
      <c r="K183" s="156"/>
      <c r="L183" s="156"/>
      <c r="M183" s="134"/>
      <c r="N183" s="134"/>
      <c r="O183" s="134"/>
      <c r="P183" s="134"/>
    </row>
    <row r="184" spans="2:16" s="155" customFormat="1">
      <c r="B184" s="107"/>
      <c r="E184" s="150"/>
      <c r="K184" s="156"/>
      <c r="L184" s="156"/>
      <c r="M184" s="134"/>
      <c r="N184" s="134"/>
      <c r="O184" s="134"/>
      <c r="P184" s="134"/>
    </row>
    <row r="185" spans="2:16" s="155" customFormat="1">
      <c r="B185" s="107"/>
      <c r="E185" s="150"/>
      <c r="K185" s="156"/>
      <c r="L185" s="156"/>
      <c r="M185" s="134"/>
      <c r="N185" s="134"/>
      <c r="O185" s="134"/>
      <c r="P185" s="134"/>
    </row>
    <row r="186" spans="2:16" s="155" customFormat="1">
      <c r="B186" s="107"/>
      <c r="E186" s="150"/>
      <c r="K186" s="156"/>
      <c r="L186" s="156"/>
      <c r="M186" s="134"/>
      <c r="N186" s="134"/>
      <c r="O186" s="134"/>
      <c r="P186" s="134"/>
    </row>
    <row r="187" spans="2:16" s="155" customFormat="1">
      <c r="B187" s="107"/>
      <c r="E187" s="150"/>
      <c r="K187" s="156"/>
      <c r="L187" s="156"/>
      <c r="M187" s="134"/>
      <c r="N187" s="134"/>
      <c r="O187" s="134"/>
      <c r="P187" s="134"/>
    </row>
    <row r="188" spans="2:16" s="155" customFormat="1">
      <c r="B188" s="107"/>
      <c r="E188" s="150"/>
      <c r="K188" s="156"/>
      <c r="L188" s="156"/>
      <c r="M188" s="134"/>
      <c r="N188" s="134"/>
      <c r="O188" s="134"/>
      <c r="P188" s="134"/>
    </row>
    <row r="189" spans="2:16" s="155" customFormat="1">
      <c r="B189" s="107"/>
      <c r="E189" s="150"/>
      <c r="K189" s="156"/>
      <c r="L189" s="156"/>
      <c r="M189" s="134"/>
      <c r="N189" s="134"/>
      <c r="O189" s="134"/>
      <c r="P189" s="134"/>
    </row>
    <row r="190" spans="2:16" s="155" customFormat="1">
      <c r="B190" s="107"/>
      <c r="E190" s="150"/>
      <c r="K190" s="156"/>
      <c r="L190" s="156"/>
      <c r="M190" s="134"/>
      <c r="N190" s="134"/>
      <c r="O190" s="134"/>
      <c r="P190" s="134"/>
    </row>
    <row r="191" spans="2:16" s="155" customFormat="1">
      <c r="B191" s="107"/>
      <c r="E191" s="150"/>
      <c r="K191" s="156"/>
      <c r="L191" s="156"/>
      <c r="M191" s="134"/>
      <c r="N191" s="134"/>
      <c r="O191" s="134"/>
      <c r="P191" s="134"/>
    </row>
    <row r="192" spans="2:16" s="155" customFormat="1">
      <c r="B192" s="107"/>
      <c r="E192" s="150"/>
      <c r="K192" s="156"/>
      <c r="L192" s="156"/>
      <c r="M192" s="134"/>
      <c r="N192" s="134"/>
      <c r="O192" s="134"/>
      <c r="P192" s="134"/>
    </row>
    <row r="193" spans="2:16" s="155" customFormat="1">
      <c r="B193" s="107"/>
      <c r="E193" s="150"/>
      <c r="K193" s="156"/>
      <c r="L193" s="156"/>
      <c r="M193" s="134"/>
      <c r="N193" s="134"/>
      <c r="O193" s="134"/>
      <c r="P193" s="134"/>
    </row>
    <row r="194" spans="2:16" s="155" customFormat="1">
      <c r="B194" s="107"/>
      <c r="E194" s="150"/>
      <c r="K194" s="156"/>
      <c r="L194" s="156"/>
      <c r="M194" s="134"/>
      <c r="N194" s="134"/>
      <c r="O194" s="134"/>
      <c r="P194" s="134"/>
    </row>
    <row r="195" spans="2:16" s="155" customFormat="1">
      <c r="B195" s="107"/>
      <c r="E195" s="150"/>
      <c r="K195" s="156"/>
      <c r="L195" s="156"/>
      <c r="M195" s="134"/>
      <c r="N195" s="134"/>
      <c r="O195" s="134"/>
      <c r="P195" s="134"/>
    </row>
    <row r="196" spans="2:16" s="155" customFormat="1">
      <c r="B196" s="107"/>
      <c r="E196" s="150"/>
      <c r="K196" s="156"/>
      <c r="L196" s="156"/>
      <c r="M196" s="134"/>
      <c r="N196" s="134"/>
      <c r="O196" s="134"/>
      <c r="P196" s="134"/>
    </row>
    <row r="197" spans="2:16" s="155" customFormat="1">
      <c r="B197" s="107"/>
      <c r="E197" s="150"/>
      <c r="K197" s="156"/>
      <c r="L197" s="156"/>
      <c r="M197" s="134"/>
      <c r="N197" s="134"/>
      <c r="O197" s="134"/>
      <c r="P197" s="134"/>
    </row>
    <row r="198" spans="2:16" s="155" customFormat="1">
      <c r="B198" s="107"/>
      <c r="E198" s="150"/>
      <c r="K198" s="156"/>
      <c r="L198" s="156"/>
      <c r="M198" s="134"/>
      <c r="N198" s="134"/>
      <c r="O198" s="134"/>
      <c r="P198" s="134"/>
    </row>
    <row r="199" spans="2:16" s="155" customFormat="1">
      <c r="B199" s="107"/>
      <c r="E199" s="150"/>
      <c r="K199" s="156"/>
      <c r="L199" s="156"/>
      <c r="M199" s="134"/>
      <c r="N199" s="134"/>
      <c r="O199" s="134"/>
      <c r="P199" s="134"/>
    </row>
    <row r="200" spans="2:16" s="155" customFormat="1">
      <c r="B200" s="107"/>
      <c r="E200" s="150"/>
      <c r="K200" s="156"/>
      <c r="L200" s="156"/>
      <c r="M200" s="134"/>
      <c r="N200" s="134"/>
      <c r="O200" s="134"/>
      <c r="P200" s="134"/>
    </row>
    <row r="201" spans="2:16" s="155" customFormat="1">
      <c r="B201" s="107"/>
      <c r="E201" s="150"/>
      <c r="K201" s="156"/>
      <c r="L201" s="156"/>
      <c r="M201" s="134"/>
      <c r="N201" s="134"/>
      <c r="O201" s="134"/>
      <c r="P201" s="134"/>
    </row>
    <row r="202" spans="2:16" s="155" customFormat="1">
      <c r="B202" s="107"/>
      <c r="E202" s="150"/>
      <c r="K202" s="156"/>
      <c r="L202" s="156"/>
      <c r="M202" s="134"/>
      <c r="N202" s="134"/>
      <c r="O202" s="134"/>
      <c r="P202" s="134"/>
    </row>
    <row r="203" spans="2:16" s="155" customFormat="1">
      <c r="B203" s="107"/>
      <c r="E203" s="150"/>
      <c r="K203" s="156"/>
      <c r="L203" s="156"/>
      <c r="M203" s="134"/>
      <c r="N203" s="134"/>
      <c r="O203" s="134"/>
      <c r="P203" s="134"/>
    </row>
    <row r="204" spans="2:16" s="155" customFormat="1">
      <c r="B204" s="107"/>
      <c r="E204" s="150"/>
      <c r="K204" s="156"/>
      <c r="L204" s="156"/>
      <c r="M204" s="134"/>
      <c r="N204" s="134"/>
      <c r="O204" s="134"/>
      <c r="P204" s="134"/>
    </row>
    <row r="205" spans="2:16" s="155" customFormat="1">
      <c r="B205" s="107"/>
      <c r="E205" s="150"/>
      <c r="K205" s="156"/>
      <c r="L205" s="156"/>
      <c r="M205" s="134"/>
      <c r="N205" s="134"/>
      <c r="O205" s="134"/>
      <c r="P205" s="134"/>
    </row>
    <row r="206" spans="2:16" s="155" customFormat="1">
      <c r="B206" s="107"/>
      <c r="E206" s="150"/>
      <c r="K206" s="156"/>
      <c r="L206" s="156"/>
      <c r="M206" s="134"/>
      <c r="N206" s="134"/>
      <c r="O206" s="134"/>
      <c r="P206" s="134"/>
    </row>
    <row r="207" spans="2:16" s="155" customFormat="1">
      <c r="B207" s="107"/>
      <c r="E207" s="150"/>
      <c r="K207" s="156"/>
      <c r="L207" s="156"/>
      <c r="M207" s="134"/>
      <c r="N207" s="134"/>
      <c r="O207" s="134"/>
      <c r="P207" s="134"/>
    </row>
    <row r="208" spans="2:16" s="155" customFormat="1">
      <c r="B208" s="107"/>
      <c r="E208" s="150"/>
      <c r="K208" s="156"/>
      <c r="L208" s="156"/>
      <c r="M208" s="134"/>
      <c r="N208" s="134"/>
      <c r="O208" s="134"/>
      <c r="P208" s="134"/>
    </row>
    <row r="209" spans="2:16" s="155" customFormat="1">
      <c r="B209" s="107"/>
      <c r="E209" s="150"/>
      <c r="K209" s="156"/>
      <c r="L209" s="156"/>
      <c r="M209" s="134"/>
      <c r="N209" s="134"/>
      <c r="O209" s="134"/>
      <c r="P209" s="134"/>
    </row>
    <row r="210" spans="2:16" s="155" customFormat="1">
      <c r="B210" s="107"/>
      <c r="E210" s="150"/>
      <c r="K210" s="156"/>
      <c r="L210" s="156"/>
      <c r="M210" s="134"/>
      <c r="N210" s="134"/>
      <c r="O210" s="134"/>
      <c r="P210" s="134"/>
    </row>
    <row r="211" spans="2:16" s="155" customFormat="1">
      <c r="B211" s="107"/>
      <c r="E211" s="150"/>
      <c r="K211" s="156"/>
      <c r="L211" s="156"/>
      <c r="M211" s="134"/>
      <c r="N211" s="134"/>
      <c r="O211" s="134"/>
      <c r="P211" s="134"/>
    </row>
    <row r="212" spans="2:16" s="155" customFormat="1">
      <c r="B212" s="107"/>
      <c r="E212" s="150"/>
      <c r="K212" s="156"/>
      <c r="L212" s="156"/>
      <c r="M212" s="134"/>
      <c r="N212" s="134"/>
      <c r="O212" s="134"/>
      <c r="P212" s="134"/>
    </row>
    <row r="213" spans="2:16" s="155" customFormat="1">
      <c r="B213" s="107"/>
      <c r="E213" s="150"/>
      <c r="K213" s="156"/>
      <c r="L213" s="156"/>
      <c r="M213" s="134"/>
      <c r="N213" s="134"/>
      <c r="O213" s="134"/>
      <c r="P213" s="134"/>
    </row>
    <row r="214" spans="2:16" s="155" customFormat="1">
      <c r="B214" s="107"/>
      <c r="E214" s="150"/>
      <c r="K214" s="156"/>
      <c r="L214" s="156"/>
      <c r="M214" s="134"/>
      <c r="N214" s="134"/>
      <c r="O214" s="134"/>
      <c r="P214" s="134"/>
    </row>
    <row r="215" spans="2:16" s="155" customFormat="1">
      <c r="B215" s="107"/>
      <c r="E215" s="150"/>
      <c r="K215" s="156"/>
      <c r="L215" s="156"/>
      <c r="M215" s="134"/>
      <c r="N215" s="134"/>
      <c r="O215" s="134"/>
      <c r="P215" s="134"/>
    </row>
    <row r="216" spans="2:16" s="155" customFormat="1">
      <c r="B216" s="107"/>
      <c r="E216" s="150"/>
      <c r="K216" s="156"/>
      <c r="L216" s="156"/>
      <c r="M216" s="134"/>
      <c r="N216" s="134"/>
      <c r="O216" s="134"/>
      <c r="P216" s="134"/>
    </row>
    <row r="217" spans="2:16" s="155" customFormat="1">
      <c r="B217" s="107"/>
      <c r="E217" s="150"/>
      <c r="K217" s="156"/>
      <c r="L217" s="156"/>
      <c r="M217" s="134"/>
      <c r="N217" s="134"/>
      <c r="O217" s="134"/>
      <c r="P217" s="134"/>
    </row>
    <row r="218" spans="2:16" s="155" customFormat="1">
      <c r="B218" s="107"/>
      <c r="E218" s="150"/>
      <c r="K218" s="156"/>
      <c r="L218" s="156"/>
      <c r="M218" s="134"/>
      <c r="N218" s="134"/>
      <c r="O218" s="134"/>
      <c r="P218" s="134"/>
    </row>
    <row r="219" spans="2:16" s="155" customFormat="1">
      <c r="B219" s="107"/>
      <c r="E219" s="150"/>
      <c r="K219" s="156"/>
      <c r="L219" s="156"/>
      <c r="M219" s="134"/>
      <c r="N219" s="134"/>
      <c r="O219" s="134"/>
      <c r="P219" s="134"/>
    </row>
    <row r="220" spans="2:16" s="155" customFormat="1">
      <c r="B220" s="107"/>
      <c r="E220" s="150"/>
      <c r="K220" s="156"/>
      <c r="L220" s="156"/>
      <c r="M220" s="134"/>
      <c r="N220" s="134"/>
      <c r="O220" s="134"/>
      <c r="P220" s="134"/>
    </row>
    <row r="221" spans="2:16" s="155" customFormat="1">
      <c r="B221" s="107"/>
      <c r="E221" s="150"/>
      <c r="K221" s="156"/>
      <c r="L221" s="156"/>
      <c r="M221" s="134"/>
      <c r="N221" s="134"/>
      <c r="O221" s="134"/>
      <c r="P221" s="134"/>
    </row>
    <row r="222" spans="2:16" s="155" customFormat="1">
      <c r="B222" s="107"/>
      <c r="E222" s="150"/>
      <c r="K222" s="156"/>
      <c r="L222" s="156"/>
      <c r="M222" s="134"/>
      <c r="N222" s="134"/>
      <c r="O222" s="134"/>
      <c r="P222" s="134"/>
    </row>
    <row r="223" spans="2:16" s="155" customFormat="1">
      <c r="B223" s="107"/>
      <c r="E223" s="150"/>
      <c r="K223" s="156"/>
      <c r="L223" s="156"/>
      <c r="M223" s="134"/>
      <c r="N223" s="134"/>
      <c r="O223" s="134"/>
      <c r="P223" s="134"/>
    </row>
    <row r="224" spans="2:16" s="155" customFormat="1">
      <c r="B224" s="107"/>
      <c r="E224" s="150"/>
      <c r="K224" s="156"/>
      <c r="L224" s="156"/>
      <c r="M224" s="134"/>
      <c r="N224" s="134"/>
      <c r="O224" s="134"/>
      <c r="P224" s="134"/>
    </row>
    <row r="225" spans="2:16" s="155" customFormat="1">
      <c r="B225" s="107"/>
      <c r="E225" s="150"/>
      <c r="K225" s="156"/>
      <c r="L225" s="156"/>
      <c r="M225" s="134"/>
      <c r="N225" s="134"/>
      <c r="O225" s="134"/>
      <c r="P225" s="134"/>
    </row>
    <row r="226" spans="2:16" s="155" customFormat="1">
      <c r="B226" s="107"/>
      <c r="E226" s="150"/>
      <c r="K226" s="156"/>
      <c r="L226" s="156"/>
      <c r="M226" s="134"/>
      <c r="N226" s="134"/>
      <c r="O226" s="134"/>
      <c r="P226" s="134"/>
    </row>
    <row r="227" spans="2:16" s="155" customFormat="1">
      <c r="B227" s="107"/>
      <c r="E227" s="150"/>
      <c r="K227" s="156"/>
      <c r="L227" s="156"/>
      <c r="M227" s="134"/>
      <c r="N227" s="134"/>
      <c r="O227" s="134"/>
      <c r="P227" s="134"/>
    </row>
    <row r="228" spans="2:16" s="155" customFormat="1">
      <c r="B228" s="107"/>
      <c r="E228" s="150"/>
      <c r="K228" s="156"/>
      <c r="L228" s="156"/>
      <c r="M228" s="134"/>
      <c r="N228" s="134"/>
      <c r="O228" s="134"/>
      <c r="P228" s="134"/>
    </row>
    <row r="229" spans="2:16" s="155" customFormat="1">
      <c r="B229" s="107"/>
      <c r="E229" s="150"/>
      <c r="K229" s="156"/>
      <c r="L229" s="156"/>
      <c r="M229" s="134"/>
      <c r="N229" s="134"/>
      <c r="O229" s="134"/>
      <c r="P229" s="134"/>
    </row>
    <row r="230" spans="2:16" s="155" customFormat="1">
      <c r="B230" s="107"/>
      <c r="E230" s="150"/>
      <c r="K230" s="156"/>
      <c r="L230" s="156"/>
      <c r="M230" s="134"/>
      <c r="N230" s="134"/>
      <c r="O230" s="134"/>
      <c r="P230" s="134"/>
    </row>
    <row r="231" spans="2:16" s="155" customFormat="1">
      <c r="B231" s="107"/>
      <c r="E231" s="150"/>
      <c r="K231" s="156"/>
      <c r="L231" s="156"/>
      <c r="M231" s="134"/>
      <c r="N231" s="134"/>
      <c r="O231" s="134"/>
      <c r="P231" s="134"/>
    </row>
    <row r="232" spans="2:16" s="155" customFormat="1">
      <c r="B232" s="107"/>
      <c r="E232" s="150"/>
      <c r="K232" s="156"/>
      <c r="L232" s="156"/>
      <c r="M232" s="134"/>
      <c r="N232" s="134"/>
      <c r="O232" s="134"/>
      <c r="P232" s="134"/>
    </row>
    <row r="233" spans="2:16" s="155" customFormat="1">
      <c r="B233" s="107"/>
      <c r="E233" s="150"/>
      <c r="K233" s="156"/>
      <c r="L233" s="156"/>
      <c r="M233" s="134"/>
      <c r="N233" s="134"/>
      <c r="O233" s="134"/>
      <c r="P233" s="134"/>
    </row>
    <row r="234" spans="2:16" s="155" customFormat="1">
      <c r="B234" s="107"/>
      <c r="E234" s="150"/>
      <c r="K234" s="156"/>
      <c r="L234" s="156"/>
      <c r="M234" s="134"/>
      <c r="N234" s="134"/>
      <c r="O234" s="134"/>
      <c r="P234" s="134"/>
    </row>
    <row r="235" spans="2:16" s="155" customFormat="1">
      <c r="B235" s="107"/>
      <c r="E235" s="150"/>
      <c r="K235" s="156"/>
      <c r="L235" s="156"/>
      <c r="M235" s="134"/>
      <c r="N235" s="134"/>
      <c r="O235" s="134"/>
      <c r="P235" s="134"/>
    </row>
    <row r="236" spans="2:16" s="155" customFormat="1">
      <c r="B236" s="107"/>
      <c r="E236" s="150"/>
      <c r="K236" s="156"/>
      <c r="L236" s="156"/>
      <c r="M236" s="134"/>
      <c r="N236" s="134"/>
      <c r="O236" s="134"/>
      <c r="P236" s="134"/>
    </row>
    <row r="237" spans="2:16" s="155" customFormat="1">
      <c r="B237" s="107"/>
      <c r="E237" s="150"/>
      <c r="K237" s="156"/>
      <c r="L237" s="156"/>
      <c r="M237" s="134"/>
      <c r="N237" s="134"/>
      <c r="O237" s="134"/>
      <c r="P237" s="134"/>
    </row>
    <row r="238" spans="2:16" s="155" customFormat="1">
      <c r="B238" s="107"/>
      <c r="E238" s="150"/>
      <c r="K238" s="156"/>
      <c r="L238" s="156"/>
      <c r="M238" s="134"/>
      <c r="N238" s="134"/>
      <c r="O238" s="134"/>
      <c r="P238" s="134"/>
    </row>
    <row r="239" spans="2:16" s="155" customFormat="1">
      <c r="B239" s="107"/>
      <c r="E239" s="150"/>
      <c r="K239" s="156"/>
      <c r="L239" s="156"/>
      <c r="M239" s="134"/>
      <c r="N239" s="134"/>
      <c r="O239" s="134"/>
      <c r="P239" s="134"/>
    </row>
    <row r="240" spans="2:16" s="155" customFormat="1">
      <c r="B240" s="107"/>
      <c r="E240" s="150"/>
      <c r="K240" s="156"/>
      <c r="L240" s="156"/>
      <c r="M240" s="134"/>
      <c r="N240" s="134"/>
      <c r="O240" s="134"/>
      <c r="P240" s="134"/>
    </row>
    <row r="241" spans="2:16" s="155" customFormat="1">
      <c r="B241" s="107"/>
      <c r="E241" s="150"/>
      <c r="K241" s="156"/>
      <c r="L241" s="156"/>
      <c r="M241" s="134"/>
      <c r="N241" s="134"/>
      <c r="O241" s="134"/>
      <c r="P241" s="134"/>
    </row>
    <row r="242" spans="2:16" s="155" customFormat="1">
      <c r="B242" s="107"/>
      <c r="E242" s="150"/>
      <c r="K242" s="156"/>
      <c r="L242" s="156"/>
      <c r="M242" s="134"/>
      <c r="N242" s="134"/>
      <c r="O242" s="134"/>
      <c r="P242" s="134"/>
    </row>
    <row r="243" spans="2:16" s="155" customFormat="1">
      <c r="B243" s="107"/>
      <c r="E243" s="150"/>
      <c r="K243" s="156"/>
      <c r="L243" s="156"/>
      <c r="M243" s="134"/>
      <c r="N243" s="134"/>
      <c r="O243" s="134"/>
      <c r="P243" s="134"/>
    </row>
    <row r="244" spans="2:16" s="155" customFormat="1">
      <c r="B244" s="107"/>
      <c r="E244" s="150"/>
      <c r="K244" s="156"/>
      <c r="L244" s="156"/>
      <c r="M244" s="134"/>
      <c r="N244" s="134"/>
      <c r="O244" s="134"/>
      <c r="P244" s="134"/>
    </row>
    <row r="245" spans="2:16" s="155" customFormat="1">
      <c r="B245" s="107"/>
      <c r="E245" s="150"/>
      <c r="K245" s="156"/>
      <c r="L245" s="156"/>
      <c r="M245" s="134"/>
      <c r="N245" s="134"/>
      <c r="O245" s="134"/>
      <c r="P245" s="134"/>
    </row>
    <row r="246" spans="2:16" s="155" customFormat="1">
      <c r="B246" s="107"/>
      <c r="E246" s="150"/>
      <c r="K246" s="156"/>
      <c r="L246" s="156"/>
      <c r="M246" s="134"/>
      <c r="N246" s="134"/>
      <c r="O246" s="134"/>
      <c r="P246" s="134"/>
    </row>
    <row r="247" spans="2:16" s="155" customFormat="1">
      <c r="B247" s="107"/>
      <c r="E247" s="150"/>
      <c r="K247" s="156"/>
      <c r="L247" s="156"/>
      <c r="M247" s="134"/>
      <c r="N247" s="134"/>
      <c r="O247" s="134"/>
      <c r="P247" s="134"/>
    </row>
    <row r="248" spans="2:16" s="155" customFormat="1">
      <c r="B248" s="107"/>
      <c r="E248" s="150"/>
      <c r="K248" s="156"/>
      <c r="L248" s="156"/>
      <c r="M248" s="134"/>
      <c r="N248" s="134"/>
      <c r="O248" s="134"/>
      <c r="P248" s="134"/>
    </row>
    <row r="249" spans="2:16" s="155" customFormat="1">
      <c r="B249" s="107"/>
      <c r="E249" s="150"/>
      <c r="K249" s="156"/>
      <c r="L249" s="156"/>
      <c r="M249" s="134"/>
      <c r="N249" s="134"/>
      <c r="O249" s="134"/>
      <c r="P249" s="134"/>
    </row>
    <row r="250" spans="2:16" s="155" customFormat="1">
      <c r="B250" s="107"/>
      <c r="E250" s="150"/>
      <c r="K250" s="156"/>
      <c r="L250" s="156"/>
      <c r="M250" s="134"/>
      <c r="N250" s="134"/>
      <c r="O250" s="134"/>
      <c r="P250" s="134"/>
    </row>
    <row r="251" spans="2:16" s="155" customFormat="1">
      <c r="B251" s="107"/>
      <c r="E251" s="150"/>
      <c r="K251" s="156"/>
      <c r="L251" s="156"/>
      <c r="M251" s="134"/>
      <c r="N251" s="134"/>
      <c r="O251" s="134"/>
      <c r="P251" s="134"/>
    </row>
    <row r="252" spans="2:16" s="155" customFormat="1">
      <c r="B252" s="107"/>
      <c r="E252" s="150"/>
      <c r="K252" s="156"/>
      <c r="L252" s="156"/>
      <c r="M252" s="134"/>
      <c r="N252" s="134"/>
      <c r="O252" s="134"/>
      <c r="P252" s="134"/>
    </row>
    <row r="253" spans="2:16" s="155" customFormat="1">
      <c r="B253" s="107"/>
      <c r="E253" s="150"/>
      <c r="K253" s="156"/>
      <c r="L253" s="156"/>
      <c r="M253" s="134"/>
      <c r="N253" s="134"/>
      <c r="O253" s="134"/>
      <c r="P253" s="134"/>
    </row>
    <row r="254" spans="2:16" s="155" customFormat="1">
      <c r="B254" s="107"/>
      <c r="E254" s="150"/>
      <c r="K254" s="156"/>
      <c r="L254" s="156"/>
      <c r="M254" s="134"/>
      <c r="N254" s="134"/>
      <c r="O254" s="134"/>
      <c r="P254" s="134"/>
    </row>
    <row r="255" spans="2:16" s="155" customFormat="1">
      <c r="B255" s="107"/>
      <c r="E255" s="150"/>
      <c r="K255" s="156"/>
      <c r="L255" s="156"/>
      <c r="M255" s="134"/>
      <c r="N255" s="134"/>
      <c r="O255" s="134"/>
      <c r="P255" s="134"/>
    </row>
    <row r="256" spans="2:16" s="155" customFormat="1">
      <c r="B256" s="107"/>
      <c r="E256" s="150"/>
      <c r="K256" s="156"/>
      <c r="L256" s="156"/>
      <c r="M256" s="134"/>
      <c r="N256" s="134"/>
      <c r="O256" s="134"/>
      <c r="P256" s="134"/>
    </row>
    <row r="257" spans="2:16" s="155" customFormat="1">
      <c r="B257" s="107"/>
      <c r="E257" s="150"/>
      <c r="K257" s="156"/>
      <c r="L257" s="156"/>
      <c r="M257" s="134"/>
      <c r="N257" s="134"/>
      <c r="O257" s="134"/>
      <c r="P257" s="134"/>
    </row>
    <row r="258" spans="2:16" s="155" customFormat="1">
      <c r="B258" s="107"/>
      <c r="E258" s="150"/>
      <c r="K258" s="156"/>
      <c r="L258" s="156"/>
      <c r="M258" s="134"/>
      <c r="N258" s="134"/>
      <c r="O258" s="134"/>
      <c r="P258" s="134"/>
    </row>
    <row r="259" spans="2:16" s="155" customFormat="1">
      <c r="B259" s="107"/>
      <c r="E259" s="150"/>
      <c r="K259" s="156"/>
      <c r="L259" s="156"/>
      <c r="M259" s="134"/>
      <c r="N259" s="134"/>
      <c r="O259" s="134"/>
      <c r="P259" s="134"/>
    </row>
    <row r="260" spans="2:16" s="155" customFormat="1">
      <c r="B260" s="107"/>
      <c r="E260" s="150"/>
      <c r="K260" s="156"/>
      <c r="L260" s="156"/>
      <c r="M260" s="134"/>
      <c r="N260" s="134"/>
      <c r="O260" s="134"/>
      <c r="P260" s="134"/>
    </row>
    <row r="261" spans="2:16" s="155" customFormat="1">
      <c r="B261" s="107"/>
      <c r="E261" s="150"/>
      <c r="K261" s="156"/>
      <c r="L261" s="156"/>
      <c r="M261" s="134"/>
      <c r="N261" s="134"/>
      <c r="O261" s="134"/>
      <c r="P261" s="134"/>
    </row>
    <row r="262" spans="2:16" s="155" customFormat="1">
      <c r="B262" s="107"/>
      <c r="E262" s="150"/>
      <c r="K262" s="156"/>
      <c r="L262" s="156"/>
      <c r="M262" s="134"/>
      <c r="N262" s="134"/>
      <c r="O262" s="134"/>
      <c r="P262" s="134"/>
    </row>
    <row r="263" spans="2:16" s="155" customFormat="1">
      <c r="B263" s="107"/>
      <c r="E263" s="150"/>
      <c r="K263" s="156"/>
      <c r="L263" s="156"/>
      <c r="M263" s="134"/>
      <c r="N263" s="134"/>
      <c r="O263" s="134"/>
      <c r="P263" s="134"/>
    </row>
    <row r="264" spans="2:16" s="155" customFormat="1">
      <c r="B264" s="107"/>
      <c r="E264" s="150"/>
      <c r="K264" s="156"/>
      <c r="L264" s="156"/>
      <c r="M264" s="134"/>
      <c r="N264" s="134"/>
      <c r="O264" s="134"/>
      <c r="P264" s="134"/>
    </row>
    <row r="265" spans="2:16" s="155" customFormat="1">
      <c r="B265" s="107"/>
      <c r="E265" s="150"/>
      <c r="K265" s="156"/>
      <c r="L265" s="156"/>
      <c r="M265" s="134"/>
      <c r="N265" s="134"/>
      <c r="O265" s="134"/>
      <c r="P265" s="134"/>
    </row>
    <row r="266" spans="2:16" s="155" customFormat="1">
      <c r="B266" s="107"/>
      <c r="E266" s="150"/>
      <c r="K266" s="156"/>
      <c r="L266" s="156"/>
      <c r="M266" s="134"/>
      <c r="N266" s="134"/>
      <c r="O266" s="134"/>
      <c r="P266" s="134"/>
    </row>
    <row r="267" spans="2:16" s="155" customFormat="1">
      <c r="B267" s="107"/>
      <c r="E267" s="150"/>
      <c r="K267" s="156"/>
      <c r="L267" s="156"/>
      <c r="M267" s="134"/>
      <c r="N267" s="134"/>
      <c r="O267" s="134"/>
      <c r="P267" s="134"/>
    </row>
    <row r="268" spans="2:16" s="155" customFormat="1">
      <c r="B268" s="107"/>
      <c r="E268" s="150"/>
      <c r="K268" s="156"/>
      <c r="L268" s="156"/>
      <c r="M268" s="134"/>
      <c r="N268" s="134"/>
      <c r="O268" s="134"/>
      <c r="P268" s="134"/>
    </row>
    <row r="269" spans="2:16" s="155" customFormat="1">
      <c r="B269" s="107"/>
      <c r="E269" s="150"/>
      <c r="K269" s="156"/>
      <c r="L269" s="156"/>
      <c r="M269" s="134"/>
      <c r="N269" s="134"/>
      <c r="O269" s="134"/>
      <c r="P269" s="134"/>
    </row>
    <row r="270" spans="2:16" s="155" customFormat="1">
      <c r="B270" s="107"/>
      <c r="E270" s="150"/>
      <c r="K270" s="156"/>
      <c r="L270" s="156"/>
      <c r="M270" s="134"/>
      <c r="N270" s="134"/>
      <c r="O270" s="134"/>
      <c r="P270" s="134"/>
    </row>
    <row r="271" spans="2:16" s="155" customFormat="1">
      <c r="B271" s="107"/>
      <c r="E271" s="150"/>
      <c r="K271" s="156"/>
      <c r="L271" s="156"/>
      <c r="M271" s="134"/>
      <c r="N271" s="134"/>
      <c r="O271" s="134"/>
      <c r="P271" s="134"/>
    </row>
    <row r="272" spans="2:16" s="155" customFormat="1">
      <c r="B272" s="107"/>
      <c r="E272" s="150"/>
      <c r="K272" s="156"/>
      <c r="L272" s="156"/>
      <c r="M272" s="134"/>
      <c r="N272" s="134"/>
      <c r="O272" s="134"/>
      <c r="P272" s="134"/>
    </row>
    <row r="273" spans="2:16" s="155" customFormat="1">
      <c r="B273" s="107"/>
      <c r="E273" s="150"/>
      <c r="K273" s="156"/>
      <c r="L273" s="156"/>
      <c r="M273" s="134"/>
      <c r="N273" s="134"/>
      <c r="O273" s="134"/>
      <c r="P273" s="134"/>
    </row>
    <row r="274" spans="2:16" s="155" customFormat="1">
      <c r="B274" s="107"/>
      <c r="E274" s="150"/>
      <c r="K274" s="156"/>
      <c r="L274" s="156"/>
      <c r="M274" s="134"/>
      <c r="N274" s="134"/>
      <c r="O274" s="134"/>
      <c r="P274" s="134"/>
    </row>
    <row r="275" spans="2:16" s="155" customFormat="1">
      <c r="B275" s="107"/>
      <c r="E275" s="150"/>
      <c r="K275" s="156"/>
      <c r="L275" s="156"/>
      <c r="M275" s="134"/>
      <c r="N275" s="134"/>
      <c r="O275" s="134"/>
      <c r="P275" s="134"/>
    </row>
    <row r="276" spans="2:16" s="155" customFormat="1">
      <c r="B276" s="107"/>
      <c r="E276" s="150"/>
      <c r="K276" s="156"/>
      <c r="L276" s="156"/>
      <c r="M276" s="134"/>
      <c r="N276" s="134"/>
      <c r="O276" s="134"/>
      <c r="P276" s="134"/>
    </row>
    <row r="277" spans="2:16" s="155" customFormat="1">
      <c r="B277" s="107"/>
      <c r="E277" s="150"/>
      <c r="K277" s="156"/>
      <c r="L277" s="156"/>
      <c r="M277" s="134"/>
      <c r="N277" s="134"/>
      <c r="O277" s="134"/>
      <c r="P277" s="134"/>
    </row>
    <row r="278" spans="2:16" s="155" customFormat="1">
      <c r="B278" s="107"/>
      <c r="E278" s="150"/>
      <c r="K278" s="156"/>
      <c r="L278" s="156"/>
      <c r="M278" s="134"/>
      <c r="N278" s="134"/>
      <c r="O278" s="134"/>
      <c r="P278" s="134"/>
    </row>
    <row r="279" spans="2:16" s="155" customFormat="1">
      <c r="B279" s="107"/>
      <c r="E279" s="150"/>
      <c r="K279" s="156"/>
      <c r="L279" s="156"/>
      <c r="M279" s="134"/>
      <c r="N279" s="134"/>
      <c r="O279" s="134"/>
      <c r="P279" s="134"/>
    </row>
    <row r="280" spans="2:16" s="155" customFormat="1">
      <c r="B280" s="107"/>
      <c r="E280" s="150"/>
      <c r="K280" s="156"/>
      <c r="L280" s="156"/>
      <c r="M280" s="134"/>
      <c r="N280" s="134"/>
      <c r="O280" s="134"/>
      <c r="P280" s="134"/>
    </row>
    <row r="281" spans="2:16" s="155" customFormat="1">
      <c r="B281" s="107"/>
      <c r="E281" s="150"/>
      <c r="K281" s="156"/>
      <c r="L281" s="156"/>
      <c r="M281" s="134"/>
      <c r="N281" s="134"/>
      <c r="O281" s="134"/>
      <c r="P281" s="134"/>
    </row>
    <row r="282" spans="2:16" s="155" customFormat="1">
      <c r="B282" s="107"/>
      <c r="E282" s="150"/>
      <c r="K282" s="156"/>
      <c r="L282" s="156"/>
      <c r="M282" s="134"/>
      <c r="N282" s="134"/>
      <c r="O282" s="134"/>
      <c r="P282" s="134"/>
    </row>
    <row r="283" spans="2:16" s="155" customFormat="1">
      <c r="B283" s="107"/>
      <c r="E283" s="150"/>
      <c r="K283" s="156"/>
      <c r="L283" s="156"/>
      <c r="M283" s="134"/>
      <c r="N283" s="134"/>
      <c r="O283" s="134"/>
      <c r="P283" s="134"/>
    </row>
    <row r="284" spans="2:16" s="155" customFormat="1">
      <c r="B284" s="107"/>
      <c r="E284" s="150"/>
      <c r="K284" s="156"/>
      <c r="L284" s="156"/>
      <c r="M284" s="134"/>
      <c r="N284" s="134"/>
      <c r="O284" s="134"/>
      <c r="P284" s="134"/>
    </row>
    <row r="285" spans="2:16" s="155" customFormat="1">
      <c r="B285" s="107"/>
      <c r="E285" s="150"/>
      <c r="K285" s="156"/>
      <c r="L285" s="156"/>
      <c r="M285" s="134"/>
      <c r="N285" s="134"/>
      <c r="O285" s="134"/>
      <c r="P285" s="134"/>
    </row>
    <row r="286" spans="2:16" s="155" customFormat="1">
      <c r="B286" s="107"/>
      <c r="E286" s="150"/>
      <c r="K286" s="156"/>
      <c r="L286" s="156"/>
      <c r="M286" s="134"/>
      <c r="N286" s="134"/>
      <c r="O286" s="134"/>
      <c r="P286" s="134"/>
    </row>
    <row r="287" spans="2:16" s="155" customFormat="1">
      <c r="B287" s="107"/>
      <c r="E287" s="150"/>
      <c r="K287" s="156"/>
      <c r="L287" s="156"/>
      <c r="M287" s="134"/>
      <c r="N287" s="134"/>
      <c r="O287" s="134"/>
      <c r="P287" s="134"/>
    </row>
    <row r="288" spans="2:16" s="155" customFormat="1">
      <c r="B288" s="107"/>
      <c r="E288" s="150"/>
      <c r="K288" s="156"/>
      <c r="L288" s="156"/>
      <c r="M288" s="134"/>
      <c r="N288" s="134"/>
      <c r="O288" s="134"/>
      <c r="P288" s="134"/>
    </row>
    <row r="289" spans="2:16" s="155" customFormat="1">
      <c r="B289" s="107"/>
      <c r="E289" s="150"/>
      <c r="K289" s="156"/>
      <c r="L289" s="156"/>
      <c r="M289" s="134"/>
      <c r="N289" s="134"/>
      <c r="O289" s="134"/>
      <c r="P289" s="134"/>
    </row>
    <row r="290" spans="2:16" s="155" customFormat="1">
      <c r="B290" s="107"/>
      <c r="E290" s="150"/>
      <c r="K290" s="156"/>
      <c r="L290" s="156"/>
      <c r="M290" s="134"/>
      <c r="N290" s="134"/>
      <c r="O290" s="134"/>
      <c r="P290" s="134"/>
    </row>
    <row r="291" spans="2:16" s="155" customFormat="1">
      <c r="B291" s="107"/>
      <c r="E291" s="150"/>
      <c r="K291" s="156"/>
      <c r="L291" s="156"/>
      <c r="M291" s="134"/>
      <c r="N291" s="134"/>
      <c r="O291" s="134"/>
      <c r="P291" s="134"/>
    </row>
    <row r="292" spans="2:16" s="155" customFormat="1">
      <c r="B292" s="107"/>
      <c r="E292" s="150"/>
      <c r="K292" s="156"/>
      <c r="L292" s="156"/>
      <c r="M292" s="134"/>
      <c r="N292" s="134"/>
      <c r="O292" s="134"/>
      <c r="P292" s="134"/>
    </row>
    <row r="293" spans="2:16" s="155" customFormat="1">
      <c r="B293" s="107"/>
      <c r="E293" s="150"/>
      <c r="K293" s="156"/>
      <c r="L293" s="156"/>
      <c r="M293" s="134"/>
      <c r="N293" s="134"/>
      <c r="O293" s="134"/>
      <c r="P293" s="134"/>
    </row>
    <row r="294" spans="2:16" s="155" customFormat="1">
      <c r="B294" s="107"/>
      <c r="E294" s="150"/>
      <c r="K294" s="156"/>
      <c r="L294" s="156"/>
      <c r="M294" s="134"/>
      <c r="N294" s="134"/>
      <c r="O294" s="134"/>
      <c r="P294" s="134"/>
    </row>
    <row r="295" spans="2:16" s="155" customFormat="1">
      <c r="B295" s="107"/>
      <c r="E295" s="150"/>
      <c r="K295" s="156"/>
      <c r="L295" s="156"/>
      <c r="M295" s="134"/>
      <c r="N295" s="134"/>
      <c r="O295" s="134"/>
      <c r="P295" s="134"/>
    </row>
    <row r="296" spans="2:16" s="155" customFormat="1">
      <c r="B296" s="107"/>
      <c r="E296" s="150"/>
      <c r="K296" s="156"/>
      <c r="L296" s="156"/>
      <c r="M296" s="134"/>
      <c r="N296" s="134"/>
      <c r="O296" s="134"/>
      <c r="P296" s="134"/>
    </row>
    <row r="297" spans="2:16" s="155" customFormat="1">
      <c r="B297" s="107"/>
      <c r="E297" s="150"/>
      <c r="K297" s="156"/>
      <c r="L297" s="156"/>
      <c r="M297" s="134"/>
      <c r="N297" s="134"/>
      <c r="O297" s="134"/>
      <c r="P297" s="134"/>
    </row>
    <row r="298" spans="2:16" s="155" customFormat="1">
      <c r="B298" s="107"/>
      <c r="E298" s="150"/>
      <c r="K298" s="156"/>
      <c r="L298" s="156"/>
      <c r="M298" s="134"/>
      <c r="N298" s="134"/>
      <c r="O298" s="134"/>
      <c r="P298" s="134"/>
    </row>
    <row r="299" spans="2:16" s="155" customFormat="1">
      <c r="B299" s="107"/>
      <c r="E299" s="150"/>
      <c r="K299" s="156"/>
      <c r="L299" s="156"/>
      <c r="M299" s="134"/>
      <c r="N299" s="134"/>
      <c r="O299" s="134"/>
      <c r="P299" s="134"/>
    </row>
    <row r="300" spans="2:16" s="155" customFormat="1">
      <c r="B300" s="107"/>
      <c r="E300" s="150"/>
      <c r="K300" s="156"/>
      <c r="L300" s="156"/>
      <c r="M300" s="134"/>
      <c r="N300" s="134"/>
      <c r="O300" s="134"/>
      <c r="P300" s="134"/>
    </row>
    <row r="301" spans="2:16" s="155" customFormat="1">
      <c r="B301" s="107"/>
      <c r="E301" s="150"/>
      <c r="K301" s="156"/>
      <c r="L301" s="156"/>
      <c r="M301" s="134"/>
      <c r="N301" s="134"/>
      <c r="O301" s="134"/>
      <c r="P301" s="134"/>
    </row>
    <row r="302" spans="2:16" s="155" customFormat="1">
      <c r="B302" s="107"/>
      <c r="E302" s="150"/>
      <c r="K302" s="156"/>
      <c r="L302" s="156"/>
      <c r="M302" s="134"/>
      <c r="N302" s="134"/>
      <c r="O302" s="134"/>
      <c r="P302" s="134"/>
    </row>
    <row r="303" spans="2:16" s="155" customFormat="1">
      <c r="B303" s="107"/>
      <c r="E303" s="150"/>
      <c r="K303" s="156"/>
      <c r="L303" s="156"/>
      <c r="M303" s="134"/>
      <c r="N303" s="134"/>
      <c r="O303" s="134"/>
      <c r="P303" s="134"/>
    </row>
    <row r="304" spans="2:16" s="155" customFormat="1">
      <c r="B304" s="107"/>
      <c r="E304" s="150"/>
      <c r="K304" s="156"/>
      <c r="L304" s="156"/>
      <c r="M304" s="134"/>
      <c r="N304" s="134"/>
      <c r="O304" s="134"/>
      <c r="P304" s="134"/>
    </row>
    <row r="305" spans="2:16" s="155" customFormat="1">
      <c r="B305" s="107"/>
      <c r="E305" s="150"/>
      <c r="K305" s="156"/>
      <c r="L305" s="156"/>
      <c r="M305" s="134"/>
      <c r="N305" s="134"/>
      <c r="O305" s="134"/>
      <c r="P305" s="134"/>
    </row>
    <row r="306" spans="2:16" s="155" customFormat="1">
      <c r="B306" s="107"/>
      <c r="E306" s="150"/>
      <c r="K306" s="156"/>
      <c r="L306" s="156"/>
      <c r="M306" s="134"/>
      <c r="N306" s="134"/>
      <c r="O306" s="134"/>
      <c r="P306" s="134"/>
    </row>
    <row r="307" spans="2:16" s="155" customFormat="1">
      <c r="B307" s="107"/>
      <c r="E307" s="150"/>
      <c r="K307" s="156"/>
      <c r="L307" s="156"/>
      <c r="M307" s="134"/>
      <c r="N307" s="134"/>
      <c r="O307" s="134"/>
      <c r="P307" s="134"/>
    </row>
    <row r="308" spans="2:16" s="155" customFormat="1">
      <c r="B308" s="107"/>
      <c r="E308" s="150"/>
      <c r="K308" s="156"/>
      <c r="L308" s="156"/>
      <c r="M308" s="134"/>
      <c r="N308" s="134"/>
      <c r="O308" s="134"/>
      <c r="P308" s="134"/>
    </row>
    <row r="309" spans="2:16" s="155" customFormat="1">
      <c r="B309" s="107"/>
      <c r="E309" s="150"/>
      <c r="K309" s="156"/>
      <c r="L309" s="156"/>
      <c r="M309" s="134"/>
      <c r="N309" s="134"/>
      <c r="O309" s="134"/>
      <c r="P309" s="134"/>
    </row>
    <row r="310" spans="2:16" s="155" customFormat="1">
      <c r="B310" s="107"/>
      <c r="E310" s="150"/>
      <c r="K310" s="156"/>
      <c r="L310" s="156"/>
      <c r="M310" s="134"/>
      <c r="N310" s="134"/>
      <c r="O310" s="134"/>
      <c r="P310" s="134"/>
    </row>
    <row r="311" spans="2:16" s="155" customFormat="1">
      <c r="B311" s="107"/>
      <c r="E311" s="150"/>
      <c r="K311" s="156"/>
      <c r="L311" s="156"/>
      <c r="M311" s="134"/>
      <c r="N311" s="134"/>
      <c r="O311" s="134"/>
      <c r="P311" s="134"/>
    </row>
    <row r="312" spans="2:16" s="155" customFormat="1">
      <c r="B312" s="107"/>
      <c r="E312" s="150"/>
      <c r="K312" s="156"/>
      <c r="L312" s="156"/>
      <c r="M312" s="134"/>
      <c r="N312" s="134"/>
      <c r="O312" s="134"/>
      <c r="P312" s="134"/>
    </row>
    <row r="313" spans="2:16" s="155" customFormat="1">
      <c r="B313" s="107"/>
      <c r="E313" s="150"/>
      <c r="K313" s="156"/>
      <c r="L313" s="156"/>
      <c r="M313" s="134"/>
      <c r="N313" s="134"/>
      <c r="O313" s="134"/>
      <c r="P313" s="134"/>
    </row>
    <row r="314" spans="2:16" s="155" customFormat="1">
      <c r="B314" s="107"/>
      <c r="E314" s="150"/>
      <c r="K314" s="156"/>
      <c r="L314" s="156"/>
      <c r="M314" s="134"/>
      <c r="N314" s="134"/>
      <c r="O314" s="134"/>
      <c r="P314" s="134"/>
    </row>
    <row r="315" spans="2:16" s="155" customFormat="1">
      <c r="B315" s="107"/>
      <c r="E315" s="150"/>
      <c r="K315" s="156"/>
      <c r="L315" s="156"/>
      <c r="M315" s="134"/>
      <c r="N315" s="134"/>
      <c r="O315" s="134"/>
      <c r="P315" s="134"/>
    </row>
    <row r="316" spans="2:16" s="155" customFormat="1">
      <c r="B316" s="107"/>
      <c r="E316" s="150"/>
      <c r="K316" s="156"/>
      <c r="L316" s="156"/>
      <c r="M316" s="134"/>
      <c r="N316" s="134"/>
      <c r="O316" s="134"/>
      <c r="P316" s="134"/>
    </row>
    <row r="317" spans="2:16" s="155" customFormat="1">
      <c r="B317" s="107"/>
      <c r="E317" s="150"/>
      <c r="K317" s="156"/>
      <c r="L317" s="156"/>
      <c r="M317" s="134"/>
      <c r="N317" s="134"/>
      <c r="O317" s="134"/>
      <c r="P317" s="134"/>
    </row>
    <row r="318" spans="2:16" s="155" customFormat="1">
      <c r="B318" s="107"/>
      <c r="E318" s="150"/>
      <c r="K318" s="156"/>
      <c r="L318" s="156"/>
      <c r="M318" s="134"/>
      <c r="N318" s="134"/>
      <c r="O318" s="134"/>
      <c r="P318" s="134"/>
    </row>
    <row r="319" spans="2:16" s="155" customFormat="1">
      <c r="B319" s="107"/>
      <c r="E319" s="150"/>
      <c r="K319" s="156"/>
      <c r="L319" s="156"/>
      <c r="M319" s="134"/>
      <c r="N319" s="134"/>
      <c r="O319" s="134"/>
      <c r="P319" s="134"/>
    </row>
    <row r="320" spans="2:16" s="155" customFormat="1">
      <c r="B320" s="107"/>
      <c r="E320" s="150"/>
      <c r="K320" s="156"/>
      <c r="L320" s="156"/>
      <c r="M320" s="134"/>
      <c r="N320" s="134"/>
      <c r="O320" s="134"/>
      <c r="P320" s="134"/>
    </row>
    <row r="321" spans="2:16" s="155" customFormat="1">
      <c r="B321" s="107"/>
      <c r="E321" s="150"/>
      <c r="K321" s="156"/>
      <c r="L321" s="156"/>
      <c r="M321" s="134"/>
      <c r="N321" s="134"/>
      <c r="O321" s="134"/>
      <c r="P321" s="134"/>
    </row>
    <row r="322" spans="2:16" s="155" customFormat="1">
      <c r="B322" s="107"/>
      <c r="E322" s="150"/>
      <c r="K322" s="156"/>
      <c r="L322" s="156"/>
      <c r="M322" s="134"/>
      <c r="N322" s="134"/>
      <c r="O322" s="134"/>
      <c r="P322" s="134"/>
    </row>
    <row r="323" spans="2:16" s="155" customFormat="1">
      <c r="B323" s="107"/>
      <c r="E323" s="150"/>
      <c r="K323" s="156"/>
      <c r="L323" s="156"/>
      <c r="M323" s="134"/>
      <c r="N323" s="134"/>
      <c r="O323" s="134"/>
      <c r="P323" s="134"/>
    </row>
    <row r="324" spans="2:16" s="155" customFormat="1">
      <c r="B324" s="107"/>
      <c r="E324" s="150"/>
      <c r="K324" s="156"/>
      <c r="L324" s="156"/>
      <c r="M324" s="134"/>
      <c r="N324" s="134"/>
      <c r="O324" s="134"/>
      <c r="P324" s="134"/>
    </row>
    <row r="325" spans="2:16" s="155" customFormat="1">
      <c r="B325" s="107"/>
      <c r="E325" s="150"/>
      <c r="K325" s="156"/>
      <c r="L325" s="156"/>
      <c r="M325" s="134"/>
      <c r="N325" s="134"/>
      <c r="O325" s="134"/>
      <c r="P325" s="134"/>
    </row>
    <row r="326" spans="2:16" s="155" customFormat="1">
      <c r="B326" s="107"/>
      <c r="E326" s="150"/>
      <c r="K326" s="156"/>
      <c r="L326" s="156"/>
      <c r="M326" s="134"/>
      <c r="N326" s="134"/>
      <c r="O326" s="134"/>
      <c r="P326" s="134"/>
    </row>
    <row r="327" spans="2:16" s="155" customFormat="1">
      <c r="B327" s="107"/>
      <c r="E327" s="150"/>
      <c r="K327" s="156"/>
      <c r="L327" s="156"/>
      <c r="M327" s="134"/>
      <c r="N327" s="134"/>
      <c r="O327" s="134"/>
      <c r="P327" s="134"/>
    </row>
    <row r="328" spans="2:16" s="155" customFormat="1">
      <c r="B328" s="107"/>
      <c r="E328" s="150"/>
      <c r="K328" s="156"/>
      <c r="L328" s="156"/>
      <c r="M328" s="134"/>
      <c r="N328" s="134"/>
      <c r="O328" s="134"/>
      <c r="P328" s="134"/>
    </row>
    <row r="329" spans="2:16" s="155" customFormat="1">
      <c r="B329" s="107"/>
      <c r="E329" s="150"/>
      <c r="K329" s="156"/>
      <c r="L329" s="156"/>
      <c r="M329" s="134"/>
      <c r="N329" s="134"/>
      <c r="O329" s="134"/>
      <c r="P329" s="134"/>
    </row>
    <row r="330" spans="2:16" s="155" customFormat="1">
      <c r="B330" s="107"/>
      <c r="E330" s="150"/>
      <c r="K330" s="156"/>
      <c r="L330" s="156"/>
      <c r="M330" s="134"/>
      <c r="N330" s="134"/>
      <c r="O330" s="134"/>
      <c r="P330" s="134"/>
    </row>
    <row r="331" spans="2:16" s="155" customFormat="1">
      <c r="B331" s="107"/>
      <c r="E331" s="150"/>
      <c r="K331" s="156"/>
      <c r="L331" s="156"/>
      <c r="M331" s="134"/>
      <c r="N331" s="134"/>
      <c r="O331" s="134"/>
      <c r="P331" s="134"/>
    </row>
    <row r="332" spans="2:16" s="155" customFormat="1">
      <c r="B332" s="107"/>
      <c r="E332" s="150"/>
      <c r="K332" s="156"/>
      <c r="L332" s="156"/>
      <c r="M332" s="134"/>
      <c r="N332" s="134"/>
      <c r="O332" s="134"/>
      <c r="P332" s="134"/>
    </row>
    <row r="333" spans="2:16" s="155" customFormat="1">
      <c r="B333" s="107"/>
      <c r="E333" s="150"/>
      <c r="K333" s="156"/>
      <c r="L333" s="156"/>
      <c r="M333" s="134"/>
      <c r="N333" s="134"/>
      <c r="O333" s="134"/>
      <c r="P333" s="134"/>
    </row>
    <row r="334" spans="2:16" s="155" customFormat="1">
      <c r="B334" s="107"/>
      <c r="E334" s="150"/>
      <c r="K334" s="156"/>
      <c r="L334" s="156"/>
      <c r="M334" s="134"/>
      <c r="N334" s="134"/>
      <c r="O334" s="134"/>
      <c r="P334" s="134"/>
    </row>
    <row r="335" spans="2:16" s="155" customFormat="1">
      <c r="B335" s="107"/>
      <c r="E335" s="150"/>
      <c r="K335" s="156"/>
      <c r="L335" s="156"/>
      <c r="M335" s="134"/>
      <c r="N335" s="134"/>
      <c r="O335" s="134"/>
      <c r="P335" s="134"/>
    </row>
    <row r="336" spans="2:16" s="155" customFormat="1">
      <c r="B336" s="107"/>
      <c r="E336" s="150"/>
      <c r="K336" s="156"/>
      <c r="L336" s="156"/>
      <c r="M336" s="134"/>
      <c r="N336" s="134"/>
      <c r="O336" s="134"/>
      <c r="P336" s="134"/>
    </row>
    <row r="337" spans="2:16" s="155" customFormat="1">
      <c r="B337" s="107"/>
      <c r="E337" s="150"/>
      <c r="K337" s="156"/>
      <c r="L337" s="156"/>
      <c r="M337" s="134"/>
      <c r="N337" s="134"/>
      <c r="O337" s="134"/>
      <c r="P337" s="134"/>
    </row>
    <row r="338" spans="2:16" s="155" customFormat="1">
      <c r="B338" s="107"/>
      <c r="E338" s="150"/>
      <c r="K338" s="156"/>
      <c r="L338" s="156"/>
      <c r="M338" s="134"/>
      <c r="N338" s="134"/>
      <c r="O338" s="134"/>
      <c r="P338" s="134"/>
    </row>
    <row r="339" spans="2:16" s="155" customFormat="1">
      <c r="B339" s="107"/>
      <c r="E339" s="150"/>
      <c r="K339" s="156"/>
      <c r="L339" s="156"/>
      <c r="M339" s="134"/>
      <c r="N339" s="134"/>
      <c r="O339" s="134"/>
      <c r="P339" s="134"/>
    </row>
    <row r="340" spans="2:16" s="155" customFormat="1">
      <c r="B340" s="107"/>
      <c r="E340" s="150"/>
      <c r="K340" s="156"/>
      <c r="L340" s="156"/>
      <c r="M340" s="134"/>
      <c r="N340" s="134"/>
      <c r="O340" s="134"/>
      <c r="P340" s="134"/>
    </row>
    <row r="341" spans="2:16" s="155" customFormat="1">
      <c r="B341" s="107"/>
      <c r="E341" s="150"/>
      <c r="K341" s="156"/>
      <c r="L341" s="156"/>
      <c r="M341" s="134"/>
      <c r="N341" s="134"/>
      <c r="O341" s="134"/>
      <c r="P341" s="134"/>
    </row>
    <row r="342" spans="2:16" s="155" customFormat="1">
      <c r="B342" s="107"/>
      <c r="E342" s="150"/>
      <c r="K342" s="156"/>
      <c r="L342" s="156"/>
      <c r="M342" s="134"/>
      <c r="N342" s="134"/>
      <c r="O342" s="134"/>
      <c r="P342" s="134"/>
    </row>
    <row r="343" spans="2:16" s="155" customFormat="1">
      <c r="B343" s="107"/>
      <c r="E343" s="150"/>
      <c r="K343" s="156"/>
      <c r="L343" s="156"/>
      <c r="M343" s="134"/>
      <c r="N343" s="134"/>
      <c r="O343" s="134"/>
      <c r="P343" s="134"/>
    </row>
    <row r="344" spans="2:16" s="155" customFormat="1">
      <c r="B344" s="107"/>
      <c r="E344" s="150"/>
      <c r="K344" s="156"/>
      <c r="L344" s="156"/>
      <c r="M344" s="134"/>
      <c r="N344" s="134"/>
      <c r="O344" s="134"/>
      <c r="P344" s="134"/>
    </row>
    <row r="345" spans="2:16" s="155" customFormat="1">
      <c r="B345" s="107"/>
      <c r="E345" s="150"/>
      <c r="K345" s="156"/>
      <c r="L345" s="156"/>
      <c r="M345" s="134"/>
      <c r="N345" s="134"/>
      <c r="O345" s="134"/>
      <c r="P345" s="134"/>
    </row>
    <row r="346" spans="2:16" s="155" customFormat="1">
      <c r="B346" s="107"/>
      <c r="E346" s="150"/>
      <c r="K346" s="156"/>
      <c r="L346" s="156"/>
      <c r="M346" s="134"/>
      <c r="N346" s="134"/>
      <c r="O346" s="134"/>
      <c r="P346" s="134"/>
    </row>
    <row r="347" spans="2:16" s="155" customFormat="1">
      <c r="B347" s="107"/>
      <c r="E347" s="150"/>
      <c r="K347" s="156"/>
      <c r="L347" s="156"/>
      <c r="M347" s="134"/>
      <c r="N347" s="134"/>
      <c r="O347" s="134"/>
      <c r="P347" s="134"/>
    </row>
    <row r="348" spans="2:16" s="155" customFormat="1">
      <c r="B348" s="107"/>
      <c r="E348" s="150"/>
      <c r="K348" s="156"/>
      <c r="L348" s="156"/>
      <c r="M348" s="134"/>
      <c r="N348" s="134"/>
      <c r="O348" s="134"/>
      <c r="P348" s="134"/>
    </row>
    <row r="349" spans="2:16" s="155" customFormat="1">
      <c r="B349" s="107"/>
      <c r="E349" s="150"/>
      <c r="K349" s="156"/>
      <c r="L349" s="156"/>
      <c r="M349" s="134"/>
      <c r="N349" s="134"/>
      <c r="O349" s="134"/>
      <c r="P349" s="134"/>
    </row>
    <row r="350" spans="2:16" s="155" customFormat="1">
      <c r="B350" s="107"/>
      <c r="E350" s="150"/>
      <c r="K350" s="156"/>
      <c r="L350" s="156"/>
      <c r="M350" s="134"/>
      <c r="N350" s="134"/>
      <c r="O350" s="134"/>
      <c r="P350" s="134"/>
    </row>
    <row r="351" spans="2:16" s="155" customFormat="1">
      <c r="B351" s="107"/>
      <c r="E351" s="150"/>
      <c r="K351" s="156"/>
      <c r="L351" s="156"/>
      <c r="M351" s="134"/>
      <c r="N351" s="134"/>
      <c r="O351" s="134"/>
      <c r="P351" s="134"/>
    </row>
    <row r="352" spans="2:16" s="155" customFormat="1">
      <c r="B352" s="107"/>
      <c r="E352" s="150"/>
      <c r="K352" s="156"/>
      <c r="L352" s="156"/>
      <c r="M352" s="134"/>
      <c r="N352" s="134"/>
      <c r="O352" s="134"/>
      <c r="P352" s="134"/>
    </row>
    <row r="353" spans="2:16" s="155" customFormat="1">
      <c r="B353" s="107"/>
      <c r="E353" s="150"/>
      <c r="K353" s="156"/>
      <c r="L353" s="156"/>
      <c r="M353" s="134"/>
      <c r="N353" s="134"/>
      <c r="O353" s="134"/>
      <c r="P353" s="134"/>
    </row>
    <row r="354" spans="2:16" s="155" customFormat="1">
      <c r="B354" s="107"/>
      <c r="E354" s="150"/>
      <c r="K354" s="156"/>
      <c r="L354" s="156"/>
      <c r="M354" s="134"/>
      <c r="N354" s="134"/>
      <c r="O354" s="134"/>
      <c r="P354" s="134"/>
    </row>
    <row r="355" spans="2:16" s="155" customFormat="1">
      <c r="B355" s="107"/>
      <c r="E355" s="150"/>
      <c r="K355" s="156"/>
      <c r="L355" s="156"/>
      <c r="M355" s="134"/>
      <c r="N355" s="134"/>
      <c r="O355" s="134"/>
      <c r="P355" s="134"/>
    </row>
    <row r="356" spans="2:16" s="155" customFormat="1">
      <c r="B356" s="107"/>
      <c r="E356" s="150"/>
      <c r="K356" s="156"/>
      <c r="L356" s="156"/>
      <c r="M356" s="134"/>
      <c r="N356" s="134"/>
      <c r="O356" s="134"/>
      <c r="P356" s="134"/>
    </row>
    <row r="357" spans="2:16" s="155" customFormat="1">
      <c r="B357" s="107"/>
      <c r="E357" s="150"/>
      <c r="K357" s="156"/>
      <c r="L357" s="156"/>
      <c r="M357" s="134"/>
      <c r="N357" s="134"/>
      <c r="O357" s="134"/>
      <c r="P357" s="134"/>
    </row>
    <row r="358" spans="2:16" s="155" customFormat="1">
      <c r="B358" s="107"/>
      <c r="E358" s="150"/>
      <c r="K358" s="156"/>
      <c r="L358" s="156"/>
      <c r="M358" s="134"/>
      <c r="N358" s="134"/>
      <c r="O358" s="134"/>
      <c r="P358" s="134"/>
    </row>
    <row r="359" spans="2:16" s="155" customFormat="1">
      <c r="B359" s="107"/>
      <c r="E359" s="150"/>
      <c r="K359" s="156"/>
      <c r="L359" s="156"/>
      <c r="M359" s="134"/>
      <c r="N359" s="134"/>
      <c r="O359" s="134"/>
      <c r="P359" s="134"/>
    </row>
    <row r="360" spans="2:16" s="155" customFormat="1">
      <c r="B360" s="107"/>
      <c r="E360" s="150"/>
      <c r="K360" s="156"/>
      <c r="L360" s="156"/>
      <c r="M360" s="134"/>
      <c r="N360" s="134"/>
      <c r="O360" s="134"/>
      <c r="P360" s="134"/>
    </row>
    <row r="361" spans="2:16" s="155" customFormat="1">
      <c r="B361" s="107"/>
      <c r="E361" s="150"/>
      <c r="K361" s="156"/>
      <c r="L361" s="156"/>
      <c r="M361" s="134"/>
      <c r="N361" s="134"/>
      <c r="O361" s="134"/>
      <c r="P361" s="134"/>
    </row>
    <row r="362" spans="2:16" s="155" customFormat="1">
      <c r="B362" s="107"/>
      <c r="E362" s="150"/>
      <c r="K362" s="156"/>
      <c r="L362" s="156"/>
      <c r="M362" s="134"/>
      <c r="N362" s="134"/>
      <c r="O362" s="134"/>
      <c r="P362" s="134"/>
    </row>
    <row r="363" spans="2:16" s="155" customFormat="1">
      <c r="B363" s="107"/>
      <c r="E363" s="150"/>
      <c r="K363" s="156"/>
      <c r="L363" s="156"/>
      <c r="M363" s="134"/>
      <c r="N363" s="134"/>
      <c r="O363" s="134"/>
      <c r="P363" s="134"/>
    </row>
    <row r="364" spans="2:16" s="155" customFormat="1">
      <c r="B364" s="107"/>
      <c r="E364" s="150"/>
      <c r="K364" s="156"/>
      <c r="L364" s="156"/>
      <c r="M364" s="134"/>
      <c r="N364" s="134"/>
      <c r="O364" s="134"/>
      <c r="P364" s="134"/>
    </row>
    <row r="365" spans="2:16" s="155" customFormat="1">
      <c r="B365" s="107"/>
      <c r="E365" s="150"/>
      <c r="K365" s="156"/>
      <c r="L365" s="156"/>
      <c r="M365" s="134"/>
      <c r="N365" s="134"/>
      <c r="O365" s="134"/>
      <c r="P365" s="134"/>
    </row>
    <row r="366" spans="2:16" s="155" customFormat="1">
      <c r="B366" s="107"/>
      <c r="E366" s="150"/>
      <c r="K366" s="156"/>
      <c r="L366" s="156"/>
      <c r="M366" s="134"/>
      <c r="N366" s="134"/>
      <c r="O366" s="134"/>
      <c r="P366" s="134"/>
    </row>
    <row r="367" spans="2:16" s="155" customFormat="1">
      <c r="B367" s="107"/>
      <c r="E367" s="150"/>
      <c r="K367" s="156"/>
      <c r="L367" s="156"/>
      <c r="M367" s="134"/>
      <c r="N367" s="134"/>
      <c r="O367" s="134"/>
      <c r="P367" s="134"/>
    </row>
    <row r="368" spans="2:16" s="155" customFormat="1">
      <c r="B368" s="107"/>
      <c r="E368" s="150"/>
      <c r="K368" s="156"/>
      <c r="L368" s="156"/>
      <c r="M368" s="134"/>
      <c r="N368" s="134"/>
      <c r="O368" s="134"/>
      <c r="P368" s="134"/>
    </row>
  </sheetData>
  <mergeCells count="18">
    <mergeCell ref="H1:K1"/>
    <mergeCell ref="H2:K2"/>
    <mergeCell ref="H3:K3"/>
    <mergeCell ref="B4:J4"/>
    <mergeCell ref="B6:B7"/>
    <mergeCell ref="C6:C7"/>
    <mergeCell ref="D6:D7"/>
    <mergeCell ref="E6:E7"/>
    <mergeCell ref="F6:F7"/>
    <mergeCell ref="G6:K6"/>
    <mergeCell ref="A9:E9"/>
    <mergeCell ref="A6:A7"/>
    <mergeCell ref="B18:F18"/>
    <mergeCell ref="B19:K19"/>
    <mergeCell ref="B26:F26"/>
    <mergeCell ref="B15:K15"/>
    <mergeCell ref="B14:F14"/>
    <mergeCell ref="B10:K10"/>
  </mergeCells>
  <printOptions horizontalCentered="1"/>
  <pageMargins left="0.15748031496062992" right="0.15748031496062992" top="0.39370078740157483" bottom="0.15748031496062992" header="0" footer="0"/>
  <pageSetup paperSize="9" scale="60" firstPageNumber="2" orientation="landscape" useFirstPageNumber="1" r:id="rId1"/>
  <headerFooter alignWithMargins="0"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 07.03.2017  (2)</vt:lpstr>
      <vt:lpstr>от 19.12.2017  </vt:lpstr>
      <vt:lpstr>'от 07.03.2017  (2)'!Заголовки_для_печати</vt:lpstr>
      <vt:lpstr>'от 19.12.2017  '!Заголовки_для_печати</vt:lpstr>
      <vt:lpstr>'от 07.03.2017  (2)'!Область_печати</vt:lpstr>
      <vt:lpstr>'от 19.12.2017  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</dc:creator>
  <cp:lastModifiedBy>Кологривова Ольга Викторовна</cp:lastModifiedBy>
  <cp:lastPrinted>2019-05-31T04:36:55Z</cp:lastPrinted>
  <dcterms:created xsi:type="dcterms:W3CDTF">2008-02-01T03:58:56Z</dcterms:created>
  <dcterms:modified xsi:type="dcterms:W3CDTF">2019-05-31T04:37:07Z</dcterms:modified>
</cp:coreProperties>
</file>